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AB7EF2D4-9E35-4830-B6E6-979F224B878E}" xr6:coauthVersionLast="47" xr6:coauthVersionMax="47" xr10:uidLastSave="{972F1B3A-5444-4FFB-B405-2F0609D7C022}"/>
  <bookViews>
    <workbookView xWindow="-120" yWindow="-120" windowWidth="29040" windowHeight="15720" xr2:uid="{F50EBDA9-D3C2-4A16-A62E-8F1E62F34F40}"/>
  </bookViews>
  <sheets>
    <sheet name="Prax Sw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A29" i="5"/>
  <c r="B29" i="5"/>
  <c r="A30" i="5"/>
  <c r="B30" i="5"/>
  <c r="C30" i="5"/>
  <c r="A31" i="5"/>
  <c r="B31" i="5"/>
  <c r="C31" i="5"/>
  <c r="A32" i="5"/>
  <c r="B32" i="5"/>
  <c r="C32" i="5"/>
  <c r="A33" i="5"/>
  <c r="B33" i="5"/>
  <c r="C33" i="5"/>
  <c r="A34" i="5"/>
  <c r="B34" i="5"/>
  <c r="C34" i="5"/>
  <c r="A35" i="5"/>
  <c r="B35" i="5"/>
  <c r="C35" i="5"/>
  <c r="A36" i="5"/>
  <c r="B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221" i="2"/>
  <c r="AM81" i="2"/>
  <c r="AM520" i="2"/>
  <c r="AM440" i="2"/>
  <c r="AM400" i="2"/>
  <c r="AM380" i="2"/>
  <c r="AM320" i="2"/>
  <c r="AM260" i="2"/>
  <c r="AM240"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281" i="2"/>
  <c r="AM500" i="2"/>
  <c r="AM300"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241" i="2"/>
  <c r="AM41" i="2"/>
  <c r="AM540" i="2"/>
  <c r="AM280"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261" i="2"/>
  <c r="AM181" i="2"/>
  <c r="AM161" i="2"/>
  <c r="AM141" i="2"/>
  <c r="AM121" i="2"/>
  <c r="AM101" i="2"/>
  <c r="AM61" i="2"/>
  <c r="AM21" i="2"/>
  <c r="AP2" i="2"/>
  <c r="AM580"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501" i="2"/>
  <c r="AM481" i="2"/>
  <c r="AM461" i="2"/>
  <c r="AM441" i="2"/>
  <c r="AM421" i="2"/>
  <c r="AM401" i="2"/>
  <c r="AM381" i="2"/>
  <c r="AM361" i="2"/>
  <c r="AM341" i="2"/>
  <c r="AM321" i="2"/>
  <c r="AM301" i="2"/>
  <c r="AM201"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60" i="2"/>
  <c r="AM480" i="2"/>
  <c r="AM460" i="2"/>
  <c r="AM420" i="2"/>
  <c r="AM340"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7"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68" i="2"/>
  <c r="AM1426" i="2"/>
  <c r="AM1467" i="2"/>
  <c r="AM1419" i="2"/>
  <c r="AM1372" i="2"/>
  <c r="AM1330" i="2"/>
  <c r="AM1288" i="2"/>
  <c r="AM1246" i="2"/>
  <c r="AM1193" i="2"/>
  <c r="AM1151" i="2"/>
  <c r="AM1109" i="2"/>
  <c r="AM1067" i="2"/>
  <c r="AM1019" i="2"/>
  <c r="AM972" i="2"/>
  <c r="AM930" i="2"/>
  <c r="AM888" i="2"/>
  <c r="AM846" i="2"/>
  <c r="AM793" i="2"/>
  <c r="AM751" i="2"/>
  <c r="AM709" i="2"/>
  <c r="AM667" i="2"/>
  <c r="AM619" i="2"/>
  <c r="AM572" i="2"/>
  <c r="AM530" i="2"/>
  <c r="AM488" i="2"/>
  <c r="AM446" i="2"/>
  <c r="AM393" i="2"/>
  <c r="AM352" i="2"/>
  <c r="AM310" i="2"/>
  <c r="AM268" i="2"/>
  <c r="AM226" i="2"/>
  <c r="AM186" i="2"/>
  <c r="AM146" i="2"/>
  <c r="AM106" i="2"/>
  <c r="AM66" i="2"/>
  <c r="AM26" i="2"/>
  <c r="AM1459" i="2"/>
  <c r="AM1191" i="2"/>
  <c r="AM970" i="2"/>
  <c r="AM791" i="2"/>
  <c r="AM659" i="2"/>
  <c r="AM570" i="2"/>
  <c r="AM486" i="2"/>
  <c r="AM433" i="2"/>
  <c r="AM350" i="2"/>
  <c r="AM308" i="2"/>
  <c r="AM219" i="2"/>
  <c r="AM179" i="2"/>
  <c r="AM99" i="2"/>
  <c r="AM59" i="2"/>
  <c r="AM1147" i="2"/>
  <c r="AM568" i="2"/>
  <c r="AM348" i="2"/>
  <c r="AM172" i="2"/>
  <c r="AM92" i="2"/>
  <c r="AM12" i="2"/>
  <c r="AM1493" i="2"/>
  <c r="AM1319" i="2"/>
  <c r="AM1188" i="2"/>
  <c r="AM1051" i="2"/>
  <c r="AM872" i="2"/>
  <c r="AM693" i="2"/>
  <c r="AM519" i="2"/>
  <c r="AM347" i="2"/>
  <c r="AM131" i="2"/>
  <c r="AM1006" i="2"/>
  <c r="AM427" i="2"/>
  <c r="AM168" i="2"/>
  <c r="AM8" i="2"/>
  <c r="AM951" i="2"/>
  <c r="AM551" i="2"/>
  <c r="AM1466" i="2"/>
  <c r="AM1413" i="2"/>
  <c r="AM1371" i="2"/>
  <c r="AM1329" i="2"/>
  <c r="AM1287" i="2"/>
  <c r="AM1239" i="2"/>
  <c r="AM1192" i="2"/>
  <c r="AM1150" i="2"/>
  <c r="AM1108" i="2"/>
  <c r="AM1066" i="2"/>
  <c r="AM1013" i="2"/>
  <c r="AM971" i="2"/>
  <c r="AM929" i="2"/>
  <c r="AM887" i="2"/>
  <c r="AM839" i="2"/>
  <c r="AM792" i="2"/>
  <c r="AM750" i="2"/>
  <c r="AM708" i="2"/>
  <c r="AM666" i="2"/>
  <c r="AM613" i="2"/>
  <c r="AM571" i="2"/>
  <c r="AM529" i="2"/>
  <c r="AM487" i="2"/>
  <c r="AM439" i="2"/>
  <c r="AM392" i="2"/>
  <c r="AM351" i="2"/>
  <c r="AM309" i="2"/>
  <c r="AM267" i="2"/>
  <c r="AM220" i="2"/>
  <c r="AM180" i="2"/>
  <c r="AM140" i="2"/>
  <c r="AM100" i="2"/>
  <c r="AM60" i="2"/>
  <c r="AM20" i="2"/>
  <c r="AM1412" i="2"/>
  <c r="AM1370" i="2"/>
  <c r="AM1328" i="2"/>
  <c r="AM1286" i="2"/>
  <c r="AM1233" i="2"/>
  <c r="AM1149" i="2"/>
  <c r="AM1107" i="2"/>
  <c r="AM1059" i="2"/>
  <c r="AM1012" i="2"/>
  <c r="AM928" i="2"/>
  <c r="AM886" i="2"/>
  <c r="AM833" i="2"/>
  <c r="AM749" i="2"/>
  <c r="AM707" i="2"/>
  <c r="AM612" i="2"/>
  <c r="AM528" i="2"/>
  <c r="AM391" i="2"/>
  <c r="AM266" i="2"/>
  <c r="AM139" i="2"/>
  <c r="AM19" i="2"/>
  <c r="AM1010" i="2"/>
  <c r="AM473" i="2"/>
  <c r="AM253" i="2"/>
  <c r="AM52" i="2"/>
  <c r="AM1451" i="2"/>
  <c r="AM1230" i="2"/>
  <c r="AM1009" i="2"/>
  <c r="AM788" i="2"/>
  <c r="AM609" i="2"/>
  <c r="AM430" i="2"/>
  <c r="AM252" i="2"/>
  <c r="AM51" i="2"/>
  <c r="AM953" i="2"/>
  <c r="AM511" i="2"/>
  <c r="AM291" i="2"/>
  <c r="AM128" i="2"/>
  <c r="AM1046" i="2"/>
  <c r="AM688" i="2"/>
  <c r="AM1453" i="2"/>
  <c r="AM1411" i="2"/>
  <c r="AM1369" i="2"/>
  <c r="AM1327" i="2"/>
  <c r="AM1279" i="2"/>
  <c r="AM1232" i="2"/>
  <c r="AM1190" i="2"/>
  <c r="AM1148" i="2"/>
  <c r="AM1106" i="2"/>
  <c r="AM1053" i="2"/>
  <c r="AM1011" i="2"/>
  <c r="AM969" i="2"/>
  <c r="AM927" i="2"/>
  <c r="AM879" i="2"/>
  <c r="AM832" i="2"/>
  <c r="AM790" i="2"/>
  <c r="AM748" i="2"/>
  <c r="AM706" i="2"/>
  <c r="AM653" i="2"/>
  <c r="AM611" i="2"/>
  <c r="AM569" i="2"/>
  <c r="AM527" i="2"/>
  <c r="AM479" i="2"/>
  <c r="AM432" i="2"/>
  <c r="AM390" i="2"/>
  <c r="AM349" i="2"/>
  <c r="AM307" i="2"/>
  <c r="AM259" i="2"/>
  <c r="AM213" i="2"/>
  <c r="AM173" i="2"/>
  <c r="AM133" i="2"/>
  <c r="AM93" i="2"/>
  <c r="AM53" i="2"/>
  <c r="AM13" i="2"/>
  <c r="AM1499" i="2"/>
  <c r="AM1452" i="2"/>
  <c r="AM1410" i="2"/>
  <c r="AM1368" i="2"/>
  <c r="AM1326" i="2"/>
  <c r="AM1273" i="2"/>
  <c r="AM1231" i="2"/>
  <c r="AM1189" i="2"/>
  <c r="AM1099" i="2"/>
  <c r="AM1052" i="2"/>
  <c r="AM968" i="2"/>
  <c r="AM926" i="2"/>
  <c r="AM873" i="2"/>
  <c r="AM831" i="2"/>
  <c r="AM789" i="2"/>
  <c r="AM747" i="2"/>
  <c r="AM699" i="2"/>
  <c r="AM652" i="2"/>
  <c r="AM610" i="2"/>
  <c r="AM526" i="2"/>
  <c r="AM431" i="2"/>
  <c r="AM389" i="2"/>
  <c r="AM306" i="2"/>
  <c r="AM212" i="2"/>
  <c r="AM132" i="2"/>
  <c r="AM1409" i="2"/>
  <c r="AM1367" i="2"/>
  <c r="AM1272" i="2"/>
  <c r="AM1146" i="2"/>
  <c r="AM1093" i="2"/>
  <c r="AM967" i="2"/>
  <c r="AM919" i="2"/>
  <c r="AM830" i="2"/>
  <c r="AM746" i="2"/>
  <c r="AM651" i="2"/>
  <c r="AM567" i="2"/>
  <c r="AM472" i="2"/>
  <c r="AM388" i="2"/>
  <c r="AM299" i="2"/>
  <c r="AM211" i="2"/>
  <c r="AM171" i="2"/>
  <c r="AM91" i="2"/>
  <c r="AM11" i="2"/>
  <c r="AM1132" i="2"/>
  <c r="AM553" i="2"/>
  <c r="AM249" i="2"/>
  <c r="AM48" i="2"/>
  <c r="AM993" i="2"/>
  <c r="AM772" i="2"/>
  <c r="AM593" i="2"/>
  <c r="AM419" i="2"/>
  <c r="AM867" i="2"/>
  <c r="AM1492" i="2"/>
  <c r="AM1450" i="2"/>
  <c r="AM1408" i="2"/>
  <c r="AM1366" i="2"/>
  <c r="AM1313" i="2"/>
  <c r="AM1271" i="2"/>
  <c r="AM1229" i="2"/>
  <c r="AM1187" i="2"/>
  <c r="AM1139" i="2"/>
  <c r="AM1092" i="2"/>
  <c r="AM1050" i="2"/>
  <c r="AM1008" i="2"/>
  <c r="AM966" i="2"/>
  <c r="AM913" i="2"/>
  <c r="AM871" i="2"/>
  <c r="AM829" i="2"/>
  <c r="AM787" i="2"/>
  <c r="AM739" i="2"/>
  <c r="AM692" i="2"/>
  <c r="AM650" i="2"/>
  <c r="AM608" i="2"/>
  <c r="AM566" i="2"/>
  <c r="AM513" i="2"/>
  <c r="AM471" i="2"/>
  <c r="AM429" i="2"/>
  <c r="AM387" i="2"/>
  <c r="AM346" i="2"/>
  <c r="AM293" i="2"/>
  <c r="AM251" i="2"/>
  <c r="AM210" i="2"/>
  <c r="AM170" i="2"/>
  <c r="AM130" i="2"/>
  <c r="AM90" i="2"/>
  <c r="AM50" i="2"/>
  <c r="AM10" i="2"/>
  <c r="AM1186" i="2"/>
  <c r="AM912" i="2"/>
  <c r="AM870" i="2"/>
  <c r="AM828" i="2"/>
  <c r="AM786" i="2"/>
  <c r="AM733" i="2"/>
  <c r="AM691" i="2"/>
  <c r="AM649" i="2"/>
  <c r="AM607" i="2"/>
  <c r="AM559" i="2"/>
  <c r="AM512" i="2"/>
  <c r="AM470" i="2"/>
  <c r="AM428" i="2"/>
  <c r="AM386" i="2"/>
  <c r="AM339" i="2"/>
  <c r="AM292" i="2"/>
  <c r="AM250" i="2"/>
  <c r="AM209" i="2"/>
  <c r="AM169" i="2"/>
  <c r="AM129" i="2"/>
  <c r="AM89" i="2"/>
  <c r="AM49" i="2"/>
  <c r="AM9" i="2"/>
  <c r="AM1490" i="2"/>
  <c r="AM1448" i="2"/>
  <c r="AM1406" i="2"/>
  <c r="AM1353" i="2"/>
  <c r="AM1311" i="2"/>
  <c r="AM1269" i="2"/>
  <c r="AM1227" i="2"/>
  <c r="AM1179" i="2"/>
  <c r="AM1090" i="2"/>
  <c r="AM1048" i="2"/>
  <c r="AM911" i="2"/>
  <c r="AM869" i="2"/>
  <c r="AM827" i="2"/>
  <c r="AM779" i="2"/>
  <c r="AM732" i="2"/>
  <c r="AM690" i="2"/>
  <c r="AM648" i="2"/>
  <c r="AM606" i="2"/>
  <c r="AM469" i="2"/>
  <c r="AM379" i="2"/>
  <c r="AM333" i="2"/>
  <c r="AM208" i="2"/>
  <c r="AM88" i="2"/>
  <c r="AM1130" i="2"/>
  <c r="AM1491" i="2"/>
  <c r="AM1449" i="2"/>
  <c r="AM1407" i="2"/>
  <c r="AM1359" i="2"/>
  <c r="AM1312" i="2"/>
  <c r="AM1270" i="2"/>
  <c r="AM1228" i="2"/>
  <c r="AM1133" i="2"/>
  <c r="AM1091" i="2"/>
  <c r="AM1049" i="2"/>
  <c r="AM1007" i="2"/>
  <c r="AM1489" i="2"/>
  <c r="AM1447" i="2"/>
  <c r="AM1399" i="2"/>
  <c r="AM1352" i="2"/>
  <c r="AM1310" i="2"/>
  <c r="AM1268" i="2"/>
  <c r="AM1226" i="2"/>
  <c r="AM1173" i="2"/>
  <c r="AM1131" i="2"/>
  <c r="AM1089" i="2"/>
  <c r="AM1047" i="2"/>
  <c r="AM999" i="2"/>
  <c r="AM952" i="2"/>
  <c r="AM910" i="2"/>
  <c r="AM868" i="2"/>
  <c r="AM826" i="2"/>
  <c r="AM773" i="2"/>
  <c r="AM731" i="2"/>
  <c r="AM689" i="2"/>
  <c r="AM647" i="2"/>
  <c r="AM599" i="2"/>
  <c r="AM552" i="2"/>
  <c r="AM510" i="2"/>
  <c r="AM468" i="2"/>
  <c r="AM426" i="2"/>
  <c r="AM373" i="2"/>
  <c r="AM332" i="2"/>
  <c r="AM290" i="2"/>
  <c r="AM248" i="2"/>
  <c r="AM207" i="2"/>
  <c r="AM167" i="2"/>
  <c r="AM127" i="2"/>
  <c r="AM87" i="2"/>
  <c r="AM47" i="2"/>
  <c r="AM7" i="2"/>
  <c r="AM1488" i="2"/>
  <c r="AM1446" i="2"/>
  <c r="AM1393" i="2"/>
  <c r="AM1351" i="2"/>
  <c r="AM1309" i="2"/>
  <c r="AM1267" i="2"/>
  <c r="AM1219" i="2"/>
  <c r="AM1172" i="2"/>
  <c r="AM1088" i="2"/>
  <c r="AM909" i="2"/>
  <c r="AM819" i="2"/>
  <c r="AM730" i="2"/>
  <c r="AM509" i="2"/>
  <c r="AM1392" i="2"/>
  <c r="AM1306" i="2"/>
  <c r="AM1209" i="2"/>
  <c r="AM1112" i="2"/>
  <c r="AM1026" i="2"/>
  <c r="AM908" i="2"/>
  <c r="AM811" i="2"/>
  <c r="AM719" i="2"/>
  <c r="AM629" i="2"/>
  <c r="AM532" i="2"/>
  <c r="AM447" i="2"/>
  <c r="AM331" i="2"/>
  <c r="AM247" i="2"/>
  <c r="AM166" i="2"/>
  <c r="AM86" i="2"/>
  <c r="AM6" i="2"/>
  <c r="AM1391" i="2"/>
  <c r="AM1299" i="2"/>
  <c r="AM1208" i="2"/>
  <c r="AM1111" i="2"/>
  <c r="AM992" i="2"/>
  <c r="AM907" i="2"/>
  <c r="AM810" i="2"/>
  <c r="AM713" i="2"/>
  <c r="AM628" i="2"/>
  <c r="AM531" i="2"/>
  <c r="AM413" i="2"/>
  <c r="AM330" i="2"/>
  <c r="AM246" i="2"/>
  <c r="AM160" i="2"/>
  <c r="AM80" i="2"/>
  <c r="AM1389" i="2"/>
  <c r="AM1087" i="2"/>
  <c r="AM899" i="2"/>
  <c r="AM711" i="2"/>
  <c r="AM507" i="2"/>
  <c r="AM328" i="2"/>
  <c r="AM153" i="2"/>
  <c r="AM1487" i="2"/>
  <c r="AM1291" i="2"/>
  <c r="AM1086" i="2"/>
  <c r="AM893" i="2"/>
  <c r="AM710" i="2"/>
  <c r="AM506" i="2"/>
  <c r="AM327" i="2"/>
  <c r="AM152" i="2"/>
  <c r="AM1387" i="2"/>
  <c r="AM1171" i="2"/>
  <c r="AM988" i="2"/>
  <c r="AM806" i="2"/>
  <c r="AM591" i="2"/>
  <c r="AM409" i="2"/>
  <c r="AM231" i="2"/>
  <c r="AM71" i="2"/>
  <c r="AM679" i="2"/>
  <c r="AM407" i="2"/>
  <c r="AM149" i="2"/>
  <c r="AM1373" i="2"/>
  <c r="AM1071" i="2"/>
  <c r="AM770" i="2"/>
  <c r="AM588" i="2"/>
  <c r="AM312" i="2"/>
  <c r="AM68" i="2"/>
  <c r="AM1471" i="2"/>
  <c r="AM866" i="2"/>
  <c r="AM399" i="2"/>
  <c r="AM67" i="2"/>
  <c r="AM1470" i="2"/>
  <c r="AM1166" i="2"/>
  <c r="AM1069" i="2"/>
  <c r="AM959" i="2"/>
  <c r="AM768" i="2"/>
  <c r="AM586" i="2"/>
  <c r="AM489" i="2"/>
  <c r="AM372" i="2"/>
  <c r="AM126" i="2"/>
  <c r="AM46" i="2"/>
  <c r="AM1469" i="2"/>
  <c r="AM1159" i="2"/>
  <c r="AM950" i="2"/>
  <c r="AM853" i="2"/>
  <c r="AM579" i="2"/>
  <c r="AM371" i="2"/>
  <c r="AM288" i="2"/>
  <c r="AM40" i="2"/>
  <c r="AM1390" i="2"/>
  <c r="AM1293" i="2"/>
  <c r="AM1207" i="2"/>
  <c r="AM1110" i="2"/>
  <c r="AM991" i="2"/>
  <c r="AM906" i="2"/>
  <c r="AM809" i="2"/>
  <c r="AM712" i="2"/>
  <c r="AM627" i="2"/>
  <c r="AM508" i="2"/>
  <c r="AM412" i="2"/>
  <c r="AM329" i="2"/>
  <c r="AM239" i="2"/>
  <c r="AM159" i="2"/>
  <c r="AM79" i="2"/>
  <c r="AM1292" i="2"/>
  <c r="AM1206" i="2"/>
  <c r="AM990" i="2"/>
  <c r="AM808" i="2"/>
  <c r="AM626" i="2"/>
  <c r="AM411" i="2"/>
  <c r="AM233" i="2"/>
  <c r="AM73" i="2"/>
  <c r="AM1388" i="2"/>
  <c r="AM1199" i="2"/>
  <c r="AM989" i="2"/>
  <c r="AM807" i="2"/>
  <c r="AM592" i="2"/>
  <c r="AM410" i="2"/>
  <c r="AM232" i="2"/>
  <c r="AM72" i="2"/>
  <c r="AM1486" i="2"/>
  <c r="AM1290" i="2"/>
  <c r="AM1079" i="2"/>
  <c r="AM892" i="2"/>
  <c r="AM687" i="2"/>
  <c r="AM499" i="2"/>
  <c r="AM326" i="2"/>
  <c r="AM151" i="2"/>
  <c r="AM771" i="2"/>
  <c r="AM492" i="2"/>
  <c r="AM229" i="2"/>
  <c r="AM69" i="2"/>
  <c r="AM1472" i="2"/>
  <c r="AM1168" i="2"/>
  <c r="AM979" i="2"/>
  <c r="AM673" i="2"/>
  <c r="AM406" i="2"/>
  <c r="AM228" i="2"/>
  <c r="AM1350" i="2"/>
  <c r="AM1167" i="2"/>
  <c r="AM1070" i="2"/>
  <c r="AM769" i="2"/>
  <c r="AM672" i="2"/>
  <c r="AM490" i="2"/>
  <c r="AM311" i="2"/>
  <c r="AM227" i="2"/>
  <c r="AM1349" i="2"/>
  <c r="AM859" i="2"/>
  <c r="AM289" i="2"/>
  <c r="AM1251" i="2"/>
  <c r="AM767" i="2"/>
  <c r="AM1479" i="2"/>
  <c r="AM1386" i="2"/>
  <c r="AM1289" i="2"/>
  <c r="AM1170" i="2"/>
  <c r="AM1073" i="2"/>
  <c r="AM987" i="2"/>
  <c r="AM891" i="2"/>
  <c r="AM799" i="2"/>
  <c r="AM686" i="2"/>
  <c r="AM590" i="2"/>
  <c r="AM493" i="2"/>
  <c r="AM408" i="2"/>
  <c r="AM319" i="2"/>
  <c r="AM230" i="2"/>
  <c r="AM150" i="2"/>
  <c r="AM70" i="2"/>
  <c r="AM1473" i="2"/>
  <c r="AM1379" i="2"/>
  <c r="AM1266" i="2"/>
  <c r="AM1169" i="2"/>
  <c r="AM1072" i="2"/>
  <c r="AM986" i="2"/>
  <c r="AM890" i="2"/>
  <c r="AM589" i="2"/>
  <c r="AM313" i="2"/>
  <c r="AM1259" i="2"/>
  <c r="AM889" i="2"/>
  <c r="AM491" i="2"/>
  <c r="AM148" i="2"/>
  <c r="AM1253" i="2"/>
  <c r="AM973" i="2"/>
  <c r="AM587" i="2"/>
  <c r="AM147" i="2"/>
  <c r="AM1252" i="2"/>
  <c r="AM671" i="2"/>
  <c r="AM206" i="2"/>
  <c r="AM1348" i="2"/>
  <c r="AM1068" i="2"/>
  <c r="AM670" i="2"/>
  <c r="AM467" i="2"/>
  <c r="AM1250" i="2"/>
  <c r="AM1030" i="2"/>
  <c r="AM766" i="2"/>
  <c r="AM547" i="2"/>
  <c r="AM287" i="2"/>
  <c r="AM112" i="2"/>
  <c r="AM1249" i="2"/>
  <c r="AM1029" i="2"/>
  <c r="AM759" i="2"/>
  <c r="AM546" i="2"/>
  <c r="AM286" i="2"/>
  <c r="AM111" i="2"/>
  <c r="AM1028" i="2"/>
  <c r="AM753" i="2"/>
  <c r="AM539" i="2"/>
  <c r="AM279" i="2"/>
  <c r="AM110" i="2"/>
  <c r="AM1247" i="2"/>
  <c r="AM1027" i="2"/>
  <c r="AM752" i="2"/>
  <c r="AM533" i="2"/>
  <c r="AM273" i="2"/>
  <c r="AM109" i="2"/>
  <c r="AM1439" i="2"/>
  <c r="AM1213" i="2"/>
  <c r="AM949" i="2"/>
  <c r="AM729" i="2"/>
  <c r="AM272" i="2"/>
  <c r="AM108" i="2"/>
  <c r="AM1433" i="2"/>
  <c r="AM1212" i="2"/>
  <c r="AM948" i="2"/>
  <c r="AM728" i="2"/>
  <c r="AM459" i="2"/>
  <c r="AM271" i="2"/>
  <c r="AM107" i="2"/>
  <c r="AM1432" i="2"/>
  <c r="AM1211" i="2"/>
  <c r="AM947" i="2"/>
  <c r="AM727" i="2"/>
  <c r="AM270" i="2"/>
  <c r="AM39" i="2"/>
  <c r="AM1431" i="2"/>
  <c r="AM726" i="2"/>
  <c r="AM269" i="2"/>
  <c r="AM1153" i="2"/>
  <c r="AM669" i="2"/>
  <c r="AM200" i="2"/>
  <c r="AM1152" i="2"/>
  <c r="AM668" i="2"/>
  <c r="AM199" i="2"/>
  <c r="AM1428" i="2"/>
  <c r="AM193" i="2"/>
  <c r="AM931" i="2"/>
  <c r="AM639" i="2"/>
  <c r="AM29" i="2"/>
  <c r="AM1347" i="2"/>
  <c r="AM633" i="2"/>
  <c r="AM370" i="2"/>
  <c r="AM1346" i="2"/>
  <c r="AM632" i="2"/>
  <c r="AM27" i="2"/>
  <c r="AM850" i="2"/>
  <c r="AM368" i="2"/>
  <c r="AM1113" i="2"/>
  <c r="AM630" i="2"/>
  <c r="AM1332" i="2"/>
  <c r="AM573" i="2"/>
  <c r="AM1033" i="2"/>
  <c r="AM360" i="2"/>
  <c r="AM1308" i="2"/>
  <c r="AM119" i="2"/>
  <c r="AM1031" i="2"/>
  <c r="AM812" i="2"/>
  <c r="AM353" i="2"/>
  <c r="AM113" i="2"/>
  <c r="AM1248" i="2"/>
  <c r="AM453" i="2"/>
  <c r="AM946" i="2"/>
  <c r="AM452" i="2"/>
  <c r="AM1430" i="2"/>
  <c r="AM32" i="2"/>
  <c r="AM933" i="2"/>
  <c r="AM31" i="2"/>
  <c r="AM932" i="2"/>
  <c r="AM646" i="2"/>
  <c r="AM30" i="2"/>
  <c r="AM1128" i="2"/>
  <c r="AM448" i="2"/>
  <c r="AM1127" i="2"/>
  <c r="AM191" i="2"/>
  <c r="AM851" i="2"/>
  <c r="AM190" i="2"/>
  <c r="AM1119" i="2"/>
  <c r="AM189" i="2"/>
  <c r="AM849" i="2"/>
  <c r="AM367" i="2"/>
  <c r="AM1039" i="2"/>
  <c r="AM187" i="2"/>
  <c r="AM847" i="2"/>
  <c r="AM120" i="2"/>
  <c r="AM1032" i="2"/>
  <c r="AM359" i="2"/>
  <c r="AM466" i="2"/>
  <c r="AM1210" i="2"/>
  <c r="AM33" i="2"/>
  <c r="AM939" i="2"/>
  <c r="AM451" i="2"/>
  <c r="AM1429" i="2"/>
  <c r="AM450" i="2"/>
  <c r="AM1129" i="2"/>
  <c r="AM449" i="2"/>
  <c r="AM1427" i="2"/>
  <c r="AM192" i="2"/>
  <c r="AM852" i="2"/>
  <c r="AM28" i="2"/>
  <c r="AM1126" i="2"/>
  <c r="AM369" i="2"/>
  <c r="AM1339" i="2"/>
  <c r="AM631" i="2"/>
  <c r="AM1333" i="2"/>
  <c r="AM188" i="2"/>
  <c r="AM848" i="2"/>
  <c r="AM366" i="2"/>
  <c r="AM1331" i="2"/>
  <c r="AM550" i="2"/>
  <c r="AM813" i="2"/>
  <c r="AM549" i="2"/>
  <c r="AM1307" i="2"/>
  <c r="AM548"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C29" i="5" s="1"/>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C36" i="5" s="1"/>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<sst xmlns="http://schemas.openxmlformats.org/spreadsheetml/2006/main" count="1435" uniqueCount="511">
  <si>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</si>
  <si>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</si>
  <si>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</si>
  <si>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</si>
  <si>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</si>
  <si>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</si>
  <si>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</si>
  <si>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</si>
  <si>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</si>
  <si>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</si>
  <si>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</si>
  <si>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</si>
  <si>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</si>
  <si>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</si>
  <si>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</si>
  <si>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</si>
  <si>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</si>
  <si>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</si>
  <si>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</si>
  <si>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</si>
  <si>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</si>
  <si>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</si>
  <si>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</si>
  <si>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</si>
  <si>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</si>
  <si>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</si>
  <si>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</si>
  <si>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</si>
  <si>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</si>
  <si>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</si>
  <si>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</si>
  <si>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</si>
  <si>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</si>
  <si>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</si>
  <si>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</si>
  <si>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</si>
  <si>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</si>
  <si>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</si>
  <si>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</si>
  <si>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</si>
  <si>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</si>
  <si>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</si>
  <si>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</si>
  <si>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</si>
  <si>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</si>
  <si>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</si>
  <si>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</si>
  <si>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</si>
  <si>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</si>
  <si>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</si>
  <si>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</si>
  <si>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</si>
  <si>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</si>
  <si>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</si>
  <si>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</si>
  <si>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</si>
  <si>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</si>
  <si>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</si>
  <si>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</si>
  <si>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</si>
  <si>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</si>
  <si>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</si>
  <si>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</si>
  <si>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</si>
  <si>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</si>
  <si>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</si>
  <si>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</si>
  <si>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</si>
  <si>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</si>
  <si>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</si>
  <si>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</si>
  <si>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</si>
  <si>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</si>
  <si>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</si>
  <si>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</si>
  <si>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</si>
  <si>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</si>
  <si>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</si>
  <si>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</si>
  <si>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</si>
  <si>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</si>
  <si>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</si>
  <si>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</si>
  <si>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</si>
  <si>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</si>
  <si>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</si>
  <si>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</si>
  <si>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</si>
  <si>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</si>
  <si>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</si>
  <si>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</si>
  <si>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</si>
  <si>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</si>
  <si>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</si>
  <si>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</si>
  <si>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</si>
  <si>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</si>
  <si>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</si>
  <si>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</si>
  <si>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</si>
  <si>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</si>
  <si>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</si>
  <si>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</si>
  <si>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</si>
  <si>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</si>
  <si>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</si>
  <si>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</si>
  <si>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</si>
  <si>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</si>
  <si>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</si>
  <si>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</si>
  <si>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</si>
  <si>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</si>
  <si>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</si>
  <si>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</si>
  <si>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</si>
  <si>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</si>
  <si>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</si>
  <si>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</si>
  <si>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</si>
  <si>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</si>
  <si>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</si>
  <si>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</si>
  <si>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</si>
  <si>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</si>
  <si>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</si>
  <si>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</si>
  <si>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</si>
  <si>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</si>
  <si>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</si>
  <si>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</si>
  <si>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</si>
  <si>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</si>
  <si>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</si>
  <si>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</si>
  <si>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</si>
  <si>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</si>
  <si>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</si>
  <si>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</si>
  <si>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</si>
  <si>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</si>
  <si>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</si>
  <si>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</si>
  <si>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</si>
  <si>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</si>
  <si>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</si>
  <si>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</si>
  <si>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</si>
  <si>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</si>
  <si>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</si>
  <si>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</si>
  <si>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</si>
  <si>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</si>
  <si>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</si>
  <si>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</si>
  <si>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</si>
  <si>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</si>
  <si>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</si>
  <si>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</si>
  <si>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</si>
  <si>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</si>
  <si>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</si>
  <si>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</si>
  <si>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</si>
  <si>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</si>
  <si>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</si>
  <si>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</si>
  <si>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</si>
  <si>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</si>
  <si>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</si>
  <si>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</si>
  <si>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</si>
  <si>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</si>
  <si>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</si>
  <si>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</si>
  <si>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</si>
  <si>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</si>
  <si>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</si>
  <si>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Prax Swan</t>
  </si>
  <si>
    <t>ANV</t>
  </si>
  <si>
    <t>09Feb15169</t>
  </si>
  <si>
    <t>Prax Swan, CSA</t>
  </si>
  <si>
    <t>Mike Burdulis, CSA</t>
  </si>
  <si>
    <t>WDS Antietam</t>
  </si>
  <si>
    <t>053 CM_Cedar Mountain (Historical) /21</t>
  </si>
  <si>
    <t>09Feb15166</t>
  </si>
  <si>
    <t>Paul Brennan, USA</t>
  </si>
  <si>
    <t>WDS Gettysburg</t>
  </si>
  <si>
    <t>90. Block the Crossings (var. 3) /37</t>
  </si>
  <si>
    <t>09Apr15465</t>
  </si>
  <si>
    <t>Stewart Crisp, USA</t>
  </si>
  <si>
    <t>WDS Vicksburg</t>
  </si>
  <si>
    <t>05h. Champion Hill.scn /30</t>
  </si>
  <si>
    <t>09May15521</t>
  </si>
  <si>
    <t>043 Ant_North Woods (Historical) /16</t>
  </si>
  <si>
    <t>09May15592</t>
  </si>
  <si>
    <t>!HISTORICAL 1.2 Gettysburg - July 2, 1863 /17</t>
  </si>
  <si>
    <t>Mark Crawford, CSA</t>
  </si>
  <si>
    <t>Chuck Berdanier, USA</t>
  </si>
  <si>
    <t>.</t>
  </si>
  <si>
    <t>09Jun15679</t>
  </si>
  <si>
    <t>John Lutes, USA</t>
  </si>
  <si>
    <t>fmc_jax c1u1.scn /18</t>
  </si>
  <si>
    <t>09Jul15745</t>
  </si>
  <si>
    <t>Alan Benjamin, USA</t>
  </si>
  <si>
    <t>002 1BR_Bull Run (Historical) /38</t>
  </si>
  <si>
    <t>09Jul15835</t>
  </si>
  <si>
    <t>David Swartz, USA</t>
  </si>
  <si>
    <t>WDS Chancellorsville</t>
  </si>
  <si>
    <t>085C_Banks Ford May 4th.scn /21</t>
  </si>
  <si>
    <t>09Jul15836</t>
  </si>
  <si>
    <t>018F_March 17th Kelly's Ford.scn /25</t>
  </si>
  <si>
    <t>09Jul15867</t>
  </si>
  <si>
    <t>Weather68_Face off near Chancellorsville.scn /25</t>
  </si>
  <si>
    <t>Frank Roach, CSA</t>
  </si>
  <si>
    <t>09Aug15941</t>
  </si>
  <si>
    <t>TS Shiloh</t>
  </si>
  <si>
    <t>01 Wilson's Creek /18</t>
  </si>
  <si>
    <t>09Oct16190</t>
  </si>
  <si>
    <t>09Nov16253</t>
  </si>
  <si>
    <t>094F_Nov 9th Cav Battle.scn /36</t>
  </si>
  <si>
    <t>09Nov16255</t>
  </si>
  <si>
    <t>050 Ch_Chantilly (Historical) /15</t>
  </si>
  <si>
    <t>Lars Magnus, CSA</t>
  </si>
  <si>
    <t>Jack Waldron, USA</t>
  </si>
  <si>
    <t>09Nov16254</t>
  </si>
  <si>
    <t>James Wilkes, USA</t>
  </si>
  <si>
    <t>078F_Nov 1st Blind Meet.scn /35</t>
  </si>
  <si>
    <t>09Nov16252</t>
  </si>
  <si>
    <t>003 1BR_Bull Run V.1 /40</t>
  </si>
  <si>
    <t>09Dec16424</t>
  </si>
  <si>
    <t>052 Ch_Chantilly_cavalry /30</t>
  </si>
  <si>
    <t>09Dec16475</t>
  </si>
  <si>
    <t>!HISTORICAL 2. The Battle of Brandy Station - June 9, 1863 /47</t>
  </si>
  <si>
    <t>10Jan16612</t>
  </si>
  <si>
    <t>!HISTORICAL 1.3.1 Cavalry East - July 3rd - Gettysburg /19</t>
  </si>
  <si>
    <t>10Mar16845</t>
  </si>
  <si>
    <t>WDS Peninsula</t>
  </si>
  <si>
    <t>og_c1u2.scn 2. OLD TAVERN: June 25, 1862 /23</t>
  </si>
  <si>
    <t>10Apr17007</t>
  </si>
  <si>
    <t>John Lytwak, USA</t>
  </si>
  <si>
    <t>WDS Shiloh</t>
  </si>
  <si>
    <t>097 Jk_Van Dorn Arrives /40</t>
  </si>
  <si>
    <t>Marcos Ruiz, CSA</t>
  </si>
  <si>
    <t>10Apr17006</t>
  </si>
  <si>
    <t>014 2BR_2nd Bull Run (Historical) /81</t>
  </si>
  <si>
    <t>10May17134</t>
  </si>
  <si>
    <t>Victor Balaguer, USA</t>
  </si>
  <si>
    <t>031 Ant_Antietam (Historical) /40</t>
  </si>
  <si>
    <t>10Jul17427</t>
  </si>
  <si>
    <t>Ken Jones, USA</t>
  </si>
  <si>
    <t>10Oct17712</t>
  </si>
  <si>
    <t>10Nov17733</t>
  </si>
  <si>
    <t>02 The Lyon's Roar /18</t>
  </si>
  <si>
    <t>10Dec17872</t>
  </si>
  <si>
    <t>01b_Hist_Oak Grove_June 25.scn /39</t>
  </si>
  <si>
    <t>10Dec17907</t>
  </si>
  <si>
    <t>03 Hold On, Hold Out /78</t>
  </si>
  <si>
    <t>11Jul18663</t>
  </si>
  <si>
    <t>Tom Phillips, CSA</t>
  </si>
  <si>
    <t>Derek Hampel, USA</t>
  </si>
  <si>
    <t>Patrick Carroll, CSA</t>
  </si>
  <si>
    <t>12Aug20085</t>
  </si>
  <si>
    <t>12Aug20137</t>
  </si>
  <si>
    <t>WDS Ozark</t>
  </si>
  <si>
    <t>03 Wilson's Creek_Histscn /21</t>
  </si>
  <si>
    <t>12Sep20179</t>
  </si>
  <si>
    <t>02 Carthage_histscn /52</t>
  </si>
  <si>
    <t>12Sep20180</t>
  </si>
  <si>
    <t>03b Wilson's Creek_Histscn /21</t>
  </si>
  <si>
    <t>12Sep20239</t>
  </si>
  <si>
    <t>03e Spring River_What If /27</t>
  </si>
  <si>
    <t>12Nov20402</t>
  </si>
  <si>
    <t>048 Ant_Hagerstown March V.1 /86</t>
  </si>
  <si>
    <t>12Dec20487</t>
  </si>
  <si>
    <t>Drexel Ringbloom, USA</t>
  </si>
  <si>
    <t>WDS Chickamauga</t>
  </si>
  <si>
    <t>005 P_Perryville V.2 (Meet) 38 /38</t>
  </si>
  <si>
    <t>13Mar20834</t>
  </si>
  <si>
    <t>13May20926</t>
  </si>
  <si>
    <t>Michael Dowling, USA</t>
  </si>
  <si>
    <t>04a_Hist_Golding's Farm_June 28.scn /40</t>
  </si>
  <si>
    <t>13Jul21142</t>
  </si>
  <si>
    <t>194 Meet_Hagerstown /86</t>
  </si>
  <si>
    <t>13Jul21192</t>
  </si>
  <si>
    <t>fmc_jax c1u2.scn /67</t>
  </si>
  <si>
    <t>13Aug21290</t>
  </si>
  <si>
    <t>13Sep21361</t>
  </si>
  <si>
    <t>03whatif. Raymond.scn /18</t>
  </si>
  <si>
    <t>13Nov21425</t>
  </si>
  <si>
    <t>Mark Lichtenberg, USA</t>
  </si>
  <si>
    <t>13Nov21443</t>
  </si>
  <si>
    <t>Kenneth Miller, USA</t>
  </si>
  <si>
    <t>13Nov21455</t>
  </si>
  <si>
    <t>020 Co_The Fight at Columbia (v.2) /28</t>
  </si>
  <si>
    <t>13Dec21509</t>
  </si>
  <si>
    <t>Roger Hulinsky, CSA</t>
  </si>
  <si>
    <t>059 CM_Cedar Mountain V.6 /21</t>
  </si>
  <si>
    <t>14Jan21564</t>
  </si>
  <si>
    <t>010 Ca_Pope defends Cairo /40</t>
  </si>
  <si>
    <t>14Jan21607</t>
  </si>
  <si>
    <t>Leon Korotko, USA</t>
  </si>
  <si>
    <t>07h. May 19 Assault.scn /22</t>
  </si>
  <si>
    <t>19Oct23840</t>
  </si>
  <si>
    <t>!HISTORICAL 1.1 Gettysburg - July 1, 1863 /44</t>
  </si>
  <si>
    <t>19Dec23899</t>
  </si>
  <si>
    <t>Nicholas Kunz, CSA</t>
  </si>
  <si>
    <t>000-Getting Started-Chickamauga /10</t>
  </si>
  <si>
    <t>20Jan23927</t>
  </si>
  <si>
    <t>!HISTORICAL 3. The Battle of Second Winchester - June 13, 1863 /86</t>
  </si>
  <si>
    <t>20May24210</t>
  </si>
  <si>
    <t>20May24242</t>
  </si>
  <si>
    <t>WDS Shenandoah</t>
  </si>
  <si>
    <t>001_1st Battle of Kernstown March 23rd, 1862 /21</t>
  </si>
  <si>
    <t>20Jul24355</t>
  </si>
  <si>
    <t>021_Front Royal May 23rd, 1862 /10</t>
  </si>
  <si>
    <t>20Aug24473</t>
  </si>
  <si>
    <t>037_Good's Farm June 6th, 1862 /8</t>
  </si>
  <si>
    <t>20Nov24745</t>
  </si>
  <si>
    <t>043_Cross Keys June 8th, 1862 /15</t>
  </si>
  <si>
    <t>22Jan25736</t>
  </si>
  <si>
    <t>190 Meet_2nd Bull Run /45</t>
  </si>
  <si>
    <t>22Apr26003</t>
  </si>
  <si>
    <t>pr c1u1 The Battle of Pea Ridge /103</t>
  </si>
  <si>
    <t>22Nov26494</t>
  </si>
  <si>
    <t>22Nov26551</t>
  </si>
  <si>
    <t>01a Boonville_Var /24</t>
  </si>
  <si>
    <t>22Dec26578</t>
  </si>
  <si>
    <t>pgcvncvch c2u1 Prairie Grove Campaign,Dec 7, 1862 /41</t>
  </si>
  <si>
    <t>23Feb26670</t>
  </si>
  <si>
    <t>003 1BR_Bull Run V.1 /42</t>
  </si>
  <si>
    <t>23Apr26769</t>
  </si>
  <si>
    <t>047 Ant_Hagerstown March /86</t>
  </si>
  <si>
    <t>23Oct27019</t>
  </si>
  <si>
    <t>23Nov27063</t>
  </si>
  <si>
    <t>07b PR_Pea Ridge full_H /94</t>
  </si>
  <si>
    <t>24Apr27239</t>
  </si>
  <si>
    <t>WDS Forgotten</t>
  </si>
  <si>
    <t>001-Glorieta (Getting Started) /12</t>
  </si>
  <si>
    <t>24May27284</t>
  </si>
  <si>
    <t>012-620216-[H]Ft Craig.20 /30</t>
  </si>
  <si>
    <t>24Oct27381</t>
  </si>
  <si>
    <t>022-620805-[A]BatonRge+Navy.20 /30</t>
  </si>
  <si>
    <t>24Oct27384</t>
  </si>
  <si>
    <t>080-640927-[H]Pilot Knob.20 /66</t>
  </si>
  <si>
    <t>09Jan15123</t>
  </si>
  <si>
    <t>09Jan15122</t>
  </si>
  <si>
    <t>Willie Tisdale, CSA</t>
  </si>
  <si>
    <t>04h. Battle of Jackson.scn /18</t>
  </si>
  <si>
    <t>09Feb15167</t>
  </si>
  <si>
    <t>09Sep16023</t>
  </si>
  <si>
    <t>017 Co_Raer Guard Fight (v.1) /18</t>
  </si>
  <si>
    <t>09Sep16089</t>
  </si>
  <si>
    <t>11Oct19137</t>
  </si>
  <si>
    <t>Tim Isgro, CSA</t>
  </si>
  <si>
    <t>Mark Vaccaro, CSA</t>
  </si>
  <si>
    <t>11Dec19300</t>
  </si>
  <si>
    <t>Waylon Hughes Jr., CSA</t>
  </si>
  <si>
    <t>12Jan19411</t>
  </si>
  <si>
    <t>Campaign (Enter description in Comments) /0</t>
  </si>
  <si>
    <t>12May19790</t>
  </si>
  <si>
    <t>offogot_c1u2.scn 2. Beaver Dam to Gaines's Mill - June 26-27, 1862 /81</t>
  </si>
  <si>
    <t>12Sep20244</t>
  </si>
  <si>
    <t>off_c1u2.scn 2. Beaver Dam to Gaines's Mill - June 26-27, 1862 /81</t>
  </si>
  <si>
    <t>Robert Weir, CSA</t>
  </si>
  <si>
    <t>John Newton, CSA</t>
  </si>
  <si>
    <t>Ed Thornton, CSA</t>
  </si>
  <si>
    <t>12Nov20388</t>
  </si>
  <si>
    <t>13Jun21020</t>
  </si>
  <si>
    <t>David Smiley, CSA</t>
  </si>
  <si>
    <t>22Feb25849</t>
  </si>
  <si>
    <t>William Treuting, CSA</t>
  </si>
  <si>
    <t>Neil Thomas, CSA</t>
  </si>
  <si>
    <t>153_3rd Winchester, Sept. 19th, 1864 /24</t>
  </si>
  <si>
    <t>21Jul25440</t>
  </si>
  <si>
    <t>Gary Krenek, CSA</t>
  </si>
  <si>
    <t>164_Cedar Creek, October 19th, 1864 /36</t>
  </si>
  <si>
    <t>Jon Thayer, CSA</t>
  </si>
  <si>
    <t>Edwin Shi, CSA</t>
  </si>
  <si>
    <t>Richard Eisele, CSA</t>
  </si>
  <si>
    <t>09Apr15476</t>
  </si>
  <si>
    <t>Ozgur Budak, CSA</t>
  </si>
  <si>
    <t>Andy Taylor, CSA</t>
  </si>
  <si>
    <t>083 Jk_Buell vs Bragg /30</t>
  </si>
  <si>
    <t>Jon Tisdale, CSA</t>
  </si>
  <si>
    <t>Michael Curtis, CSA</t>
  </si>
  <si>
    <t>Joseph Plewacki, CSA</t>
  </si>
  <si>
    <t>08Dec14895</t>
  </si>
  <si>
    <t>Robert Wilson, CSA</t>
  </si>
  <si>
    <t>AoG Conduct Points - March 2009</t>
  </si>
  <si>
    <t>AoG Conduct Points - April 2009</t>
  </si>
  <si>
    <t>AoG Conduct Points - May 2009</t>
  </si>
  <si>
    <t>AoG Admin Points - June 2009</t>
  </si>
  <si>
    <t>AoG Conduct Points - June 2009</t>
  </si>
  <si>
    <t>AoG Admin Points - July 2009</t>
  </si>
  <si>
    <t>AoG Admin Points - August 2009</t>
  </si>
  <si>
    <t>AoG Conduct Points - Aug. 2009</t>
  </si>
  <si>
    <t>AoG Conduct Points - Sept. 2009</t>
  </si>
  <si>
    <t>AoG Admin Points - September 2009</t>
  </si>
  <si>
    <t>AoG Admin Points - October 2009</t>
  </si>
  <si>
    <t>WTC Points for Tournament Work</t>
  </si>
  <si>
    <t>AoG Admin Points - Nov. 2009</t>
  </si>
  <si>
    <t>AoG Conduct Points - Nov. 2009</t>
  </si>
  <si>
    <t>AoG Conduct Points - Dec. 2009</t>
  </si>
  <si>
    <t>AoG Admin Points - Dec. 2009</t>
  </si>
  <si>
    <t>AoG Admin Points - Jan. 2010</t>
  </si>
  <si>
    <t>AoG Conduct Points - Jan. 2010</t>
  </si>
  <si>
    <t>AoG Admin Points - Feb. 2010</t>
  </si>
  <si>
    <t>AoG Conduct Points - Mar. 2010</t>
  </si>
  <si>
    <t>AoG Admin Points - Mar. 2010</t>
  </si>
  <si>
    <t>AoG Admin Points - Apr. 2010</t>
  </si>
  <si>
    <t>AoG Conduct Points - Apr. 2010</t>
  </si>
  <si>
    <t>AoG Admin Points - May 2010</t>
  </si>
  <si>
    <t>AoG Conduct Points - May 2010</t>
  </si>
  <si>
    <t>AoG Admin Points - June 2010</t>
  </si>
  <si>
    <t>AoG Conduct Points - June 2010</t>
  </si>
  <si>
    <t>AoG Conduct Points - July 2010 6+TC-2</t>
  </si>
  <si>
    <t>AoG Admin Points - July 2010</t>
  </si>
  <si>
    <t>AoG Admin Points - Aug/Sept 2010</t>
  </si>
  <si>
    <t>AoG Conduct Points - Aug/Sept 2010</t>
  </si>
  <si>
    <t>AoG Admin Points - Oct. 2010</t>
  </si>
  <si>
    <t>AoG Conduct Points - Oct. 2010 +3 ET</t>
  </si>
  <si>
    <t>ETC Conduct Points Dec. 2010</t>
  </si>
  <si>
    <t>AoG Admin Points Dec. 2010</t>
  </si>
  <si>
    <t>AoG Admin Points - Nov. 2010</t>
  </si>
  <si>
    <t>AoG Admin Points Jan. 2011</t>
  </si>
  <si>
    <t>AoG Conduct Points Jan. 2011</t>
  </si>
  <si>
    <t>AoG Admin Points Feb. 2011</t>
  </si>
  <si>
    <t>AoG Conduct Points Feb. 2011</t>
  </si>
  <si>
    <t>AoG Admin Points-March. 2011</t>
  </si>
  <si>
    <t>AoG Admin Points-April 2011</t>
  </si>
  <si>
    <t>AoG Conduct Points-April 2011(TC-2)</t>
  </si>
  <si>
    <t>AoG Admin Points-May 2011</t>
  </si>
  <si>
    <t>AoG Conduct Points-May 2011 [ET-pts]</t>
  </si>
  <si>
    <t>AoG Admin Points-June 2011</t>
  </si>
  <si>
    <t>AoG Conduct Points-June 2011</t>
  </si>
  <si>
    <t>1st Samuel Cooper Medal of Service</t>
  </si>
  <si>
    <t>1st John Bell Hood Medal of Service</t>
  </si>
  <si>
    <t>AoG Admin Points-Jul/Aug/Sept 2011</t>
  </si>
  <si>
    <t>AoG Conduct Pts-Jul/Aug/Sept 2011 [4ETC]</t>
  </si>
  <si>
    <t>AoG Admin Points-Oct 2011</t>
  </si>
  <si>
    <t>AoG Admin Points-Nov/Dec. 2011</t>
  </si>
  <si>
    <t>1st James Longstreet Medal of Recognition</t>
  </si>
  <si>
    <t>AoG Admin Points-Jan. 2012</t>
  </si>
  <si>
    <t>ETC Conduct Points-Jan. 2012</t>
  </si>
  <si>
    <t>AoG Admin Points-Feb/March 2012</t>
  </si>
  <si>
    <t>ETC Conduct Points-Feb/March 2012</t>
  </si>
  <si>
    <t>ETC Conduct Points-April 2012</t>
  </si>
  <si>
    <t>AoG Admin Points-April 2012</t>
  </si>
  <si>
    <t>AoG Admin Pts - May/June/July 2012</t>
  </si>
  <si>
    <t>AoG ETC Pts - May/June/July 2012</t>
  </si>
  <si>
    <t>1st Richard S. Ewell Medal of Service</t>
  </si>
  <si>
    <t>AOG O - M</t>
  </si>
  <si>
    <t>John Dragan Award (1)</t>
  </si>
  <si>
    <t>1st P. G. T. Beauregard Medal of Recognition</t>
  </si>
  <si>
    <t>AoG CO - Admin - Nov 2013</t>
  </si>
  <si>
    <t>AoG CO - Admin - Dec 2013</t>
  </si>
  <si>
    <t>Awarded Admin &amp; Conduct points for Jan 2014</t>
  </si>
  <si>
    <t>1st Nathan B. Forrest Medal of Recognition</t>
  </si>
  <si>
    <t>OBD Points Feb-Sep 2014</t>
  </si>
  <si>
    <t>Transfered AoG to ANV</t>
  </si>
  <si>
    <t>1st Jackson Medal of Recognition</t>
  </si>
  <si>
    <t>Conduct Nov Dec 14</t>
  </si>
  <si>
    <t>AC Oct</t>
  </si>
  <si>
    <t>Admin Jan 15</t>
  </si>
  <si>
    <t>Admin Feb 15</t>
  </si>
  <si>
    <t>Admin Mar 15</t>
  </si>
  <si>
    <t>Conduct Apr 15</t>
  </si>
  <si>
    <t>Conduct May 2015</t>
  </si>
  <si>
    <t>Jun - Aug 15 Conduct</t>
  </si>
  <si>
    <t>Conduct Sep 2015</t>
  </si>
  <si>
    <t>Conduct Oct Nov 15</t>
  </si>
  <si>
    <t>Admin Dec 15 Jan 16</t>
  </si>
  <si>
    <t>Conduct Feb - Apr 2016</t>
  </si>
  <si>
    <t>Conduct Jul - Sep 2016</t>
  </si>
  <si>
    <t>Conduct May Jun 2016</t>
  </si>
  <si>
    <t>Conduct Oct 16 - Mar 17</t>
  </si>
  <si>
    <t>Conduct Jul - Nov 17</t>
  </si>
  <si>
    <t>Conduct Apr - Jun 17</t>
  </si>
  <si>
    <t>Conduct Dec 17 - Mar 18</t>
  </si>
  <si>
    <t>Conduct Apr - Nov 2018</t>
  </si>
  <si>
    <t>Conduct Dec 18 - Apr 19</t>
  </si>
  <si>
    <t>Conduct Apr - Oct 2019</t>
  </si>
  <si>
    <t>Conduct Nov/May 2020</t>
  </si>
  <si>
    <t>Conduct Points 3rd Qtr 2020</t>
  </si>
  <si>
    <t>ANV 4th QTR Conduct Pts</t>
  </si>
  <si>
    <t>2nd Samuel Cooper Medal of Service</t>
  </si>
  <si>
    <t>1st Patrick Cleburne Medal of Service</t>
  </si>
  <si>
    <t>2nd Stonewall Jackson Medal of Recognition</t>
  </si>
  <si>
    <t>1st Jefferson Davis Medal of Recognition</t>
  </si>
  <si>
    <t>CoA Discretionary Points - Jan 2017 to Dec 2020</t>
  </si>
  <si>
    <t>ANV 1st Qtr 2021 Conduct Points</t>
  </si>
  <si>
    <t>3rd James Longstreet Medal of Recognition</t>
  </si>
  <si>
    <t>2nd James Longstreet Medal of Recognition</t>
  </si>
  <si>
    <t>3rd Richard S. Ewell Medal of Service</t>
  </si>
  <si>
    <t>3rd Stonewall Jackson Medal of Recognition</t>
  </si>
  <si>
    <t>2nd Richard S. Ewell Medal of Service</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</si>
  <si>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</si>
  <si>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</si>
  <si>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</si>
  <si>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</si>
  <si>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</si>
  <si>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</si>
  <si>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</si>
  <si>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</si>
  <si>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</si>
  <si>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</si>
  <si>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</si>
  <si>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</si>
  <si>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Brotherhood Medal (1)</t>
  </si>
  <si>
    <t>Dale Lastowicka (closed),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</si>
</sst>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E23" sqref="E2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2008</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v>
      </c>
      <c r="Q5" s="28">
        <v>2021</v>
      </c>
      <c r="R5" s="29" cm="1">
        <f t="array" ref="R5">SUMPRODUCT(--(YEAR('OBD File'!$A$3:$A$2000)=$Q5))</f>
        <v>1</v>
      </c>
      <c r="S5" s="2"/>
      <c r="T5" s="76"/>
      <c r="U5" s="77"/>
      <c r="V5" s="2"/>
      <c r="W5" s="76"/>
      <c r="X5" s="77"/>
      <c r="Y5" s="2"/>
      <c r="Z5" s="80"/>
      <c r="AA5" s="81"/>
      <c r="AB5" s="2"/>
    </row>
    <row r="6" spans="1:28" ht="15" customHeight="1" x14ac:dyDescent="0.25">
      <c r="A6" s="38" t="s">
        <v>89</v>
      </c>
      <c r="B6" s="24" t="s">
        <v>91</v>
      </c>
      <c r="C6" s="2"/>
      <c r="D6" s="24">
        <f>D10+D14+D18+D22</f>
        <v>36</v>
      </c>
      <c r="E6" s="24">
        <f t="shared" ref="E6:H6" si="0">E10+E14+E18+E22</f>
        <v>21</v>
      </c>
      <c r="F6" s="24">
        <f t="shared" si="0"/>
        <v>14</v>
      </c>
      <c r="G6" s="24">
        <f t="shared" si="0"/>
        <v>5</v>
      </c>
      <c r="H6" s="24">
        <f t="shared" si="0"/>
        <v>8</v>
      </c>
      <c r="I6" s="55">
        <f>SUM(D6:H6)</f>
        <v>84</v>
      </c>
      <c r="J6" s="56">
        <f>(2*(D6+E6)+F6)/(2*I6)</f>
        <v>0.76190476190476186</v>
      </c>
      <c r="K6" s="56">
        <f>(2*(G6+H6)+F6)/(2*I6)</f>
        <v>0.23809523809523808</v>
      </c>
      <c r="L6" s="2"/>
      <c r="M6" s="28">
        <v>2002</v>
      </c>
      <c r="N6" s="29" cm="1">
        <f t="array" ref="N6">SUMPRODUCT(--(YEAR('OBD File'!$A$3:$A$2000)=$M6))</f>
        <v>0</v>
      </c>
      <c r="O6" s="28">
        <v>2012</v>
      </c>
      <c r="P6" s="29" cm="1">
        <f t="array" ref="P6">SUMPRODUCT(--(YEAR('OBD File'!$A$3:$A$2000)=$O6))</f>
        <v>11</v>
      </c>
      <c r="Q6" s="28">
        <v>2022</v>
      </c>
      <c r="R6" s="29" cm="1">
        <f t="array" ref="R6">SUMPRODUCT(--(YEAR('OBD File'!$A$3:$A$2000)=$Q6))</f>
        <v>6</v>
      </c>
      <c r="S6" s="2"/>
      <c r="T6" s="63" t="s">
        <v>119</v>
      </c>
      <c r="U6" s="64"/>
      <c r="V6" s="32">
        <f>COUNTIFS('DOR Games'!G2:G4993,"WDS Antietam")</f>
        <v>19</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11</v>
      </c>
      <c r="Q7" s="28">
        <v>2023</v>
      </c>
      <c r="R7" s="29" cm="1">
        <f t="array" ref="R7">SUMPRODUCT(--(YEAR('OBD File'!$A$3:$A$2000)=$Q7))</f>
        <v>4</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2</v>
      </c>
      <c r="Q8" s="28">
        <v>2024</v>
      </c>
      <c r="R8" s="29" cm="1">
        <f t="array" ref="R8">SUMPRODUCT(--(YEAR('OBD File'!$A$3:$A$2000)=$Q8))</f>
        <v>4</v>
      </c>
      <c r="S8" s="2"/>
      <c r="T8" s="63" t="s">
        <v>124</v>
      </c>
      <c r="U8" s="64"/>
      <c r="V8" s="32">
        <f>COUNTIFS('DOR Games'!G2:G4995,"WDS Chancellorsville")</f>
        <v>8</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1925.9549999999999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3</v>
      </c>
      <c r="W9" s="63" t="s">
        <v>129</v>
      </c>
      <c r="X9" s="64"/>
      <c r="Y9" s="32">
        <f>COUNTIFS('DOR Games'!G2:G4996,"TS Gettysburg")</f>
        <v>0</v>
      </c>
      <c r="Z9" s="63" t="s">
        <v>126</v>
      </c>
      <c r="AA9" s="64"/>
      <c r="AB9" s="32">
        <f>COUNTIFS('DOR Games'!$G:$G,"War Between The States (WBTS)")</f>
        <v>0</v>
      </c>
    </row>
    <row r="10" spans="1:28" x14ac:dyDescent="0.25">
      <c r="A10" s="41" t="s">
        <v>94</v>
      </c>
      <c r="B10" s="59">
        <f>'OBD File'!D3</f>
        <v>692.95499999999993</v>
      </c>
      <c r="C10" s="2"/>
      <c r="D10" s="24">
        <f>'DOR Games'!BI4</f>
        <v>27</v>
      </c>
      <c r="E10" s="24">
        <f>'DOR Games'!BJ4</f>
        <v>13</v>
      </c>
      <c r="F10" s="24">
        <f>'DOR Games'!BK4</f>
        <v>12</v>
      </c>
      <c r="G10" s="24">
        <f>'DOR Games'!BL4</f>
        <v>3</v>
      </c>
      <c r="H10" s="24">
        <f>'DOR Games'!BM4</f>
        <v>3</v>
      </c>
      <c r="I10" s="55">
        <f>SUM(D10:H10)</f>
        <v>58</v>
      </c>
      <c r="J10" s="56">
        <f>(2*(D10+E10)+F10)/(2*I10)</f>
        <v>0.7931034482758621</v>
      </c>
      <c r="K10" s="56">
        <f>(2*(G10+H10)+F10)/(2*I10)</f>
        <v>0.20689655172413793</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4</v>
      </c>
      <c r="Z10" s="2"/>
      <c r="AA10" s="2"/>
      <c r="AB10" s="2"/>
    </row>
    <row r="11" spans="1:28" x14ac:dyDescent="0.25">
      <c r="A11" s="41" t="s">
        <v>95</v>
      </c>
      <c r="B11" s="59">
        <f>'OBD File'!M3</f>
        <v>1233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1</v>
      </c>
      <c r="O12" s="28">
        <v>2018</v>
      </c>
      <c r="P12" s="29" cm="1">
        <f t="array" ref="P12">SUMPRODUCT(--(YEAR('OBD File'!$A$3:$A$2000)=$O12))</f>
        <v>0</v>
      </c>
      <c r="Q12" s="28">
        <v>2028</v>
      </c>
      <c r="R12" s="29" cm="1">
        <f t="array" ref="R12">SUMPRODUCT(--(YEAR('OBD File'!$A$3:$A$2000)=$Q12))</f>
        <v>0</v>
      </c>
      <c r="S12" s="2"/>
      <c r="T12" s="63" t="s">
        <v>133</v>
      </c>
      <c r="U12" s="64"/>
      <c r="V12" s="32">
        <f>COUNTIFS('DOR Games'!G2:G4998,"WDS Forgotten")</f>
        <v>4</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24</v>
      </c>
      <c r="O13" s="28">
        <v>2019</v>
      </c>
      <c r="P13" s="29" cm="1">
        <f t="array" ref="P13">SUMPRODUCT(--(YEAR('OBD File'!$A$3:$A$2000)=$O13))</f>
        <v>2</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4</v>
      </c>
      <c r="E14" s="24">
        <f>'DOR Games'!BJ9</f>
        <v>4</v>
      </c>
      <c r="F14" s="24">
        <f>'DOR Games'!BK9</f>
        <v>2</v>
      </c>
      <c r="G14" s="24">
        <f>'DOR Games'!BL9</f>
        <v>0</v>
      </c>
      <c r="H14" s="24">
        <f>'DOR Games'!BM9</f>
        <v>1</v>
      </c>
      <c r="I14" s="55">
        <f>SUM(D14:H14)</f>
        <v>11</v>
      </c>
      <c r="J14" s="56">
        <f>(2*(D14+E14)+F14)/(2*I14)</f>
        <v>0.81818181818181823</v>
      </c>
      <c r="K14" s="56">
        <f>(2*(G14+H14)+F14)/(2*I14)</f>
        <v>0.18181818181818182</v>
      </c>
      <c r="L14" s="2"/>
      <c r="M14" s="28">
        <v>2010</v>
      </c>
      <c r="N14" s="29" cm="1">
        <f t="array" ref="N14">SUMPRODUCT(--(YEAR('OBD File'!$A$3:$A$2000)=$M14))</f>
        <v>10</v>
      </c>
      <c r="O14" s="28">
        <v>2020</v>
      </c>
      <c r="P14" s="29" cm="1">
        <f t="array" ref="P14">SUMPRODUCT(--(YEAR('OBD File'!$A$3:$A$2000)=$O14))</f>
        <v>6</v>
      </c>
      <c r="Q14" s="28">
        <v>2030</v>
      </c>
      <c r="R14" s="29" cm="1">
        <f t="array" ref="R14">SUMPRODUCT(--(YEAR('OBD File'!$A$3:$A$2000)=$Q14))</f>
        <v>0</v>
      </c>
      <c r="S14" s="2"/>
      <c r="T14" s="63" t="s">
        <v>129</v>
      </c>
      <c r="U14" s="64"/>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85</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11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7</v>
      </c>
      <c r="W17" s="2"/>
      <c r="X17" s="2"/>
      <c r="Y17" s="2"/>
      <c r="Z17" s="2"/>
      <c r="AA17" s="2"/>
      <c r="AB17" s="2"/>
    </row>
    <row r="18" spans="1:28" x14ac:dyDescent="0.25">
      <c r="A18" s="30" t="s">
        <v>103</v>
      </c>
      <c r="B18" s="31">
        <v>75</v>
      </c>
      <c r="C18" s="2"/>
      <c r="D18" s="24">
        <f>'DOR Games'!BU12</f>
        <v>4</v>
      </c>
      <c r="E18" s="24">
        <f>'DOR Games'!BU13</f>
        <v>2</v>
      </c>
      <c r="F18" s="24">
        <f>'DOR Games'!BU14</f>
        <v>0</v>
      </c>
      <c r="G18" s="24">
        <f>'DOR Games'!BU15</f>
        <v>0</v>
      </c>
      <c r="H18" s="24">
        <f>'DOR Games'!BU16</f>
        <v>2</v>
      </c>
      <c r="I18" s="55">
        <f>SUM(D18:H18)</f>
        <v>8</v>
      </c>
      <c r="J18" s="56">
        <f>(2*(D18+E18)+F18)/(2*I18)</f>
        <v>0.75</v>
      </c>
      <c r="K18" s="56">
        <f>(2*(G18+H18)+F18)/(2*I18)</f>
        <v>0.25</v>
      </c>
      <c r="L18" s="2"/>
      <c r="M18" s="28">
        <v>2001</v>
      </c>
      <c r="N18" s="29" cm="1">
        <f t="array" ref="N18">SUMPRODUCT(--(YEAR('DOR Games'!$J$2:$J$5000)=2001),'DOR Games'!$K$2:$K$5000)</f>
        <v>0</v>
      </c>
      <c r="O18" s="28">
        <v>2011</v>
      </c>
      <c r="P18" s="29" cm="1">
        <f t="array" ref="P18">SUMPRODUCT(--(YEAR('DOR Games'!$J$2:$J$5000)=2011),'DOR Games'!$K$2:$K$5000)</f>
        <v>127</v>
      </c>
      <c r="Q18" s="28">
        <v>2021</v>
      </c>
      <c r="R18" s="29" cm="1">
        <f t="array" ref="R18">SUMPRODUCT(--(YEAR('DOR Games'!$J$2:$J$5000)=2021),'DOR Games'!$K$2:$K$5000)</f>
        <v>22</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242</v>
      </c>
      <c r="Q19" s="28">
        <v>2022</v>
      </c>
      <c r="R19" s="29" cm="1">
        <f t="array" ref="R19">SUMPRODUCT(--(YEAR('DOR Games'!$J$2:$J$5000)=2022),'DOR Games'!$K$2:$K$5000)</f>
        <v>150</v>
      </c>
      <c r="S19" s="2"/>
      <c r="T19" s="63" t="s">
        <v>146</v>
      </c>
      <c r="U19" s="64"/>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351</v>
      </c>
      <c r="Q20" s="28">
        <v>2023</v>
      </c>
      <c r="R20" s="29" cm="1">
        <f t="array" ref="R20">SUMPRODUCT(--(YEAR('DOR Games'!$J$2:$J$5000)=2023),'DOR Games'!$K$2:$K$5000)</f>
        <v>199</v>
      </c>
      <c r="S20" s="2"/>
      <c r="T20" s="63" t="s">
        <v>131</v>
      </c>
      <c r="U20" s="64"/>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150</v>
      </c>
      <c r="Q21" s="28">
        <v>2024</v>
      </c>
      <c r="R21" s="29" cm="1">
        <f t="array" ref="R21">SUMPRODUCT(--(YEAR('DOR Games'!$J$2:$J$5000)=2024),'DOR Games'!$K$2:$K$5000)</f>
        <v>207</v>
      </c>
      <c r="S21" s="2"/>
      <c r="T21" s="63" t="s">
        <v>149</v>
      </c>
      <c r="U21" s="64"/>
      <c r="V21" s="32">
        <f>COUNTIFS('DOR Games'!G2:G5007,"WDS Vicksburg")</f>
        <v>10</v>
      </c>
      <c r="W21" s="2"/>
      <c r="X21" s="2"/>
      <c r="Y21" s="2"/>
      <c r="Z21" s="65" t="s">
        <v>111</v>
      </c>
      <c r="AA21" s="66"/>
      <c r="AB21" s="37">
        <f>SUM(V6:V21,Y6:Y10,AB6:AB8)</f>
        <v>85</v>
      </c>
    </row>
    <row r="22" spans="1:28" x14ac:dyDescent="0.25">
      <c r="A22" s="30" t="s">
        <v>113</v>
      </c>
      <c r="B22" s="31">
        <v>600</v>
      </c>
      <c r="C22" s="2"/>
      <c r="D22" s="24">
        <f>'DOR Games'!BU25</f>
        <v>1</v>
      </c>
      <c r="E22" s="24">
        <f>'DOR Games'!BU26</f>
        <v>2</v>
      </c>
      <c r="F22" s="24">
        <f>'DOR Games'!BU27</f>
        <v>0</v>
      </c>
      <c r="G22" s="24">
        <f>'DOR Games'!BU28</f>
        <v>2</v>
      </c>
      <c r="H22" s="24">
        <f>'DOR Games'!BU29</f>
        <v>2</v>
      </c>
      <c r="I22" s="55">
        <f>SUM(D22:H22)</f>
        <v>7</v>
      </c>
      <c r="J22" s="56">
        <f>(2*(D22+E22)+F22)/(2*I22)</f>
        <v>0.42857142857142855</v>
      </c>
      <c r="K22" s="56">
        <f>(2*(G22+H22)+F22)/(2*I22)</f>
        <v>0.5714285714285714</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501</v>
      </c>
      <c r="O26" s="28">
        <v>2019</v>
      </c>
      <c r="P26" s="29" cm="1">
        <f t="array" ref="P26">SUMPRODUCT(--(YEAR('DOR Games'!$J$2:$J$5000)=2019),'DOR Games'!$K$2:$K$5000)</f>
        <v>48</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85</v>
      </c>
      <c r="K27" s="2"/>
      <c r="L27" s="2"/>
      <c r="M27" s="28">
        <v>2010</v>
      </c>
      <c r="N27" s="29" cm="1">
        <f t="array" ref="N27">SUMPRODUCT(--(YEAR('DOR Games'!$J$2:$J$5000)=2010),'DOR Games'!$K$2:$K$5000)</f>
        <v>390</v>
      </c>
      <c r="O27" s="28">
        <v>2020</v>
      </c>
      <c r="P27" s="29" cm="1">
        <f t="array" ref="P27">SUMPRODUCT(--(YEAR('DOR Games'!$J$2:$J$5000)=2020),'DOR Games'!$K$2:$K$5000)</f>
        <v>155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2542</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1889</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239</v>
      </c>
      <c r="J31" s="2"/>
      <c r="K31" s="2"/>
      <c r="L31" s="2"/>
      <c r="M31" s="2"/>
      <c r="N31" s="2"/>
      <c r="O31" s="33" t="s">
        <v>139</v>
      </c>
      <c r="P31" s="34">
        <f>COUNTIFS('DOR Games'!$K$2:$K$5000,"&gt;=10",'DOR Games'!$K$2:$K$5000,"&lt;=49")</f>
        <v>76</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198</v>
      </c>
      <c r="J32" s="2"/>
      <c r="K32" s="2"/>
      <c r="L32" s="2"/>
      <c r="M32" s="2"/>
      <c r="N32" s="2"/>
      <c r="O32" s="33" t="s">
        <v>142</v>
      </c>
      <c r="P32" s="34">
        <f>COUNTIFS('DOR Games'!$K$2:$K$5000,"&gt;=50",'DOR Games'!$K$2:$K$5000,"&lt;=99")</f>
        <v>7</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198</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29.905882352941177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1386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6" workbookViewId="0">
      <selection activeCell="F135" sqref="F13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39795</v>
      </c>
      <c r="B3" s="16" t="str">
        <f>'DOR Games'!B2</f>
        <v>08Dec14895</v>
      </c>
      <c r="C3" s="46">
        <f>'DOR Games'!AI2</f>
        <v>4.92</v>
      </c>
      <c r="D3" s="47">
        <f>SUM($C$3:$C$5000)</f>
        <v>692.95499999999993</v>
      </c>
      <c r="F3" s="16">
        <v>39918</v>
      </c>
      <c r="G3" s="21" t="s">
        <v>389</v>
      </c>
      <c r="H3" s="21">
        <v>8</v>
      </c>
      <c r="I3" s="47">
        <f>SUM(H3:H5000)</f>
        <v>1233</v>
      </c>
      <c r="K3" s="92">
        <f>D3</f>
        <v>692.95499999999993</v>
      </c>
      <c r="L3" s="93"/>
      <c r="M3" s="92">
        <f>I3</f>
        <v>1233</v>
      </c>
      <c r="N3" s="93"/>
    </row>
    <row r="4" spans="1:14" x14ac:dyDescent="0.25">
      <c r="A4" s="16">
        <f>'DOR Games'!A3</f>
        <v>39843</v>
      </c>
      <c r="B4" s="16" t="str">
        <f>'DOR Games'!B3</f>
        <v>09Jan15123</v>
      </c>
      <c r="C4" s="46">
        <f>'DOR Games'!AI3</f>
        <v>2.84</v>
      </c>
      <c r="F4" s="16">
        <v>39962</v>
      </c>
      <c r="G4" s="21" t="s">
        <v>390</v>
      </c>
      <c r="H4" s="21">
        <v>5</v>
      </c>
      <c r="L4" s="83" t="s">
        <v>98</v>
      </c>
      <c r="M4" s="84"/>
    </row>
    <row r="5" spans="1:14" x14ac:dyDescent="0.25">
      <c r="A5" s="16">
        <f>'DOR Games'!A4</f>
        <v>39843</v>
      </c>
      <c r="B5" s="16" t="str">
        <f>'DOR Games'!B4</f>
        <v>09Jan15122</v>
      </c>
      <c r="C5" s="46">
        <f>'DOR Games'!AI4</f>
        <v>30</v>
      </c>
      <c r="F5" s="16">
        <v>39986</v>
      </c>
      <c r="G5" s="21" t="s">
        <v>391</v>
      </c>
      <c r="H5" s="21">
        <v>4</v>
      </c>
      <c r="L5" s="85">
        <f>SUM(K3+M3)</f>
        <v>1925.9549999999999</v>
      </c>
      <c r="M5" s="86"/>
    </row>
    <row r="6" spans="1:14" x14ac:dyDescent="0.25">
      <c r="A6" s="16">
        <f>'DOR Games'!A5</f>
        <v>39854</v>
      </c>
      <c r="B6" s="16" t="str">
        <f>'DOR Games'!B5</f>
        <v>09Feb15169</v>
      </c>
      <c r="C6" s="46">
        <f>'DOR Games'!AI5</f>
        <v>3.23</v>
      </c>
      <c r="F6" s="16">
        <v>40022</v>
      </c>
      <c r="G6" s="21" t="s">
        <v>392</v>
      </c>
      <c r="H6" s="21">
        <v>5</v>
      </c>
      <c r="L6" s="87"/>
      <c r="M6" s="88"/>
    </row>
    <row r="7" spans="1:14" x14ac:dyDescent="0.25">
      <c r="A7" s="16">
        <f>'DOR Games'!A6</f>
        <v>39854</v>
      </c>
      <c r="B7" s="16" t="str">
        <f>'DOR Games'!B6</f>
        <v>09Feb15166</v>
      </c>
      <c r="C7" s="46">
        <f>'DOR Games'!AI6</f>
        <v>10.62</v>
      </c>
      <c r="F7" s="16">
        <v>40022</v>
      </c>
      <c r="G7" s="21" t="s">
        <v>393</v>
      </c>
      <c r="H7" s="21">
        <v>3</v>
      </c>
    </row>
    <row r="8" spans="1:14" x14ac:dyDescent="0.25">
      <c r="A8" s="16">
        <f>'DOR Games'!A7</f>
        <v>39854</v>
      </c>
      <c r="B8" s="16" t="str">
        <f>'DOR Games'!B7</f>
        <v>09Feb15167</v>
      </c>
      <c r="C8" s="46">
        <f>'DOR Games'!AI7</f>
        <v>4.625</v>
      </c>
      <c r="F8" s="16">
        <v>40051</v>
      </c>
      <c r="G8" s="21" t="s">
        <v>394</v>
      </c>
      <c r="H8" s="21">
        <v>5</v>
      </c>
    </row>
    <row r="9" spans="1:14" x14ac:dyDescent="0.25">
      <c r="A9" s="16">
        <f>'DOR Games'!A8</f>
        <v>39927</v>
      </c>
      <c r="B9" s="16" t="str">
        <f>'DOR Games'!B8</f>
        <v>09Apr15465</v>
      </c>
      <c r="C9" s="46">
        <f>'DOR Games'!AI8</f>
        <v>5.72</v>
      </c>
      <c r="F9" s="16">
        <v>40088</v>
      </c>
      <c r="G9" s="21" t="s">
        <v>395</v>
      </c>
      <c r="H9" s="21">
        <v>5</v>
      </c>
    </row>
    <row r="10" spans="1:14" x14ac:dyDescent="0.25">
      <c r="A10" s="16">
        <f>'DOR Games'!A9</f>
        <v>39930</v>
      </c>
      <c r="B10" s="16" t="str">
        <f>'DOR Games'!B9</f>
        <v>09Apr15476</v>
      </c>
      <c r="C10" s="46">
        <f>'DOR Games'!AI9</f>
        <v>3.36</v>
      </c>
      <c r="F10" s="16">
        <v>40088</v>
      </c>
      <c r="G10" s="21" t="s">
        <v>396</v>
      </c>
      <c r="H10" s="21">
        <v>2</v>
      </c>
    </row>
    <row r="11" spans="1:14" x14ac:dyDescent="0.25">
      <c r="A11" s="16">
        <f>'DOR Games'!A10</f>
        <v>39944</v>
      </c>
      <c r="B11" s="16" t="str">
        <f>'DOR Games'!B10</f>
        <v>09May15521</v>
      </c>
      <c r="C11" s="46">
        <f>'DOR Games'!AI10</f>
        <v>5.16</v>
      </c>
      <c r="F11" s="16">
        <v>40116</v>
      </c>
      <c r="G11" s="21" t="s">
        <v>397</v>
      </c>
      <c r="H11" s="21">
        <v>2</v>
      </c>
    </row>
    <row r="12" spans="1:14" x14ac:dyDescent="0.25">
      <c r="A12" s="16">
        <f>'DOR Games'!A11</f>
        <v>39963</v>
      </c>
      <c r="B12" s="16" t="str">
        <f>'DOR Games'!B11</f>
        <v>09May15592</v>
      </c>
      <c r="C12" s="46">
        <f>'DOR Games'!AI11</f>
        <v>5.42</v>
      </c>
      <c r="F12" s="16">
        <v>40116</v>
      </c>
      <c r="G12" s="21" t="s">
        <v>398</v>
      </c>
      <c r="H12" s="21">
        <v>5</v>
      </c>
    </row>
    <row r="13" spans="1:14" x14ac:dyDescent="0.25">
      <c r="A13" s="16">
        <f>'DOR Games'!A12</f>
        <v>39983</v>
      </c>
      <c r="B13" s="16" t="str">
        <f>'DOR Games'!B12</f>
        <v>09Jun15679</v>
      </c>
      <c r="C13" s="46">
        <f>'DOR Games'!AI12</f>
        <v>5.68</v>
      </c>
      <c r="F13" s="16">
        <v>40153</v>
      </c>
      <c r="G13" s="21" t="s">
        <v>399</v>
      </c>
      <c r="H13" s="21">
        <v>5</v>
      </c>
    </row>
    <row r="14" spans="1:14" x14ac:dyDescent="0.25">
      <c r="A14" s="16">
        <f>'DOR Games'!A13</f>
        <v>39999</v>
      </c>
      <c r="B14" s="16" t="str">
        <f>'DOR Games'!B13</f>
        <v>09Jul15745</v>
      </c>
      <c r="C14" s="46">
        <f>'DOR Games'!AI13</f>
        <v>10.88</v>
      </c>
      <c r="F14" s="16">
        <v>40165</v>
      </c>
      <c r="G14" s="21" t="s">
        <v>400</v>
      </c>
      <c r="H14" s="21">
        <v>5</v>
      </c>
    </row>
    <row r="15" spans="1:14" x14ac:dyDescent="0.25">
      <c r="A15" s="16">
        <f>'DOR Games'!A14</f>
        <v>40013</v>
      </c>
      <c r="B15" s="16" t="str">
        <f>'DOR Games'!B14</f>
        <v>09Jul15835</v>
      </c>
      <c r="C15" s="46">
        <f>'DOR Games'!AI14</f>
        <v>6.88</v>
      </c>
      <c r="F15" s="16">
        <v>40187</v>
      </c>
      <c r="G15" s="21" t="s">
        <v>401</v>
      </c>
      <c r="H15" s="21">
        <v>5</v>
      </c>
    </row>
    <row r="16" spans="1:14" x14ac:dyDescent="0.25">
      <c r="A16" s="16">
        <f>'DOR Games'!A15</f>
        <v>40013</v>
      </c>
      <c r="B16" s="16" t="str">
        <f>'DOR Games'!B15</f>
        <v>09Jul15836</v>
      </c>
      <c r="C16" s="46">
        <f>'DOR Games'!AI15</f>
        <v>6</v>
      </c>
      <c r="F16" s="16">
        <v>40187</v>
      </c>
      <c r="G16" s="21" t="s">
        <v>402</v>
      </c>
      <c r="H16" s="21">
        <v>7</v>
      </c>
    </row>
    <row r="17" spans="1:8" x14ac:dyDescent="0.25">
      <c r="A17" s="16">
        <f>'DOR Games'!A16</f>
        <v>40017</v>
      </c>
      <c r="B17" s="16" t="str">
        <f>'DOR Games'!B16</f>
        <v>09Jul15867</v>
      </c>
      <c r="C17" s="46">
        <f>'DOR Games'!AI16</f>
        <v>8</v>
      </c>
      <c r="F17" s="16">
        <v>40195</v>
      </c>
      <c r="G17" s="21" t="s">
        <v>403</v>
      </c>
      <c r="H17" s="21">
        <v>12</v>
      </c>
    </row>
    <row r="18" spans="1:8" x14ac:dyDescent="0.25">
      <c r="A18" s="16">
        <f>'DOR Games'!A17</f>
        <v>40033</v>
      </c>
      <c r="B18" s="16" t="str">
        <f>'DOR Games'!B17</f>
        <v>09Aug15941</v>
      </c>
      <c r="C18" s="46">
        <f>'DOR Games'!AI17</f>
        <v>3.96</v>
      </c>
      <c r="F18" s="16">
        <v>40195</v>
      </c>
      <c r="G18" s="21" t="s">
        <v>404</v>
      </c>
      <c r="H18" s="21">
        <v>5</v>
      </c>
    </row>
    <row r="19" spans="1:8" x14ac:dyDescent="0.25">
      <c r="A19" s="16">
        <f>'DOR Games'!A18</f>
        <v>40057</v>
      </c>
      <c r="B19" s="16" t="str">
        <f>'DOR Games'!B18</f>
        <v>09Sep16023</v>
      </c>
      <c r="C19" s="46">
        <f>'DOR Games'!AI18</f>
        <v>3.02</v>
      </c>
      <c r="F19" s="16">
        <v>40198</v>
      </c>
      <c r="G19" s="21" t="s">
        <v>400</v>
      </c>
      <c r="H19" s="21">
        <v>5</v>
      </c>
    </row>
    <row r="20" spans="1:8" x14ac:dyDescent="0.25">
      <c r="A20" s="16">
        <f>'DOR Games'!A19</f>
        <v>40074</v>
      </c>
      <c r="B20" s="16" t="str">
        <f>'DOR Games'!B19</f>
        <v>09Sep16089</v>
      </c>
      <c r="C20" s="46">
        <f>'DOR Games'!AI19</f>
        <v>3.02</v>
      </c>
      <c r="F20" s="16">
        <v>40243</v>
      </c>
      <c r="G20" s="21" t="s">
        <v>405</v>
      </c>
      <c r="H20" s="21">
        <v>5</v>
      </c>
    </row>
    <row r="21" spans="1:8" x14ac:dyDescent="0.25">
      <c r="A21" s="16">
        <f>'DOR Games'!A20</f>
        <v>40097</v>
      </c>
      <c r="B21" s="16" t="str">
        <f>'DOR Games'!B20</f>
        <v>09Oct16190</v>
      </c>
      <c r="C21" s="46">
        <f>'DOR Games'!AI20</f>
        <v>7.5</v>
      </c>
      <c r="F21" s="16">
        <v>40243</v>
      </c>
      <c r="G21" s="21" t="s">
        <v>406</v>
      </c>
      <c r="H21" s="21">
        <v>9</v>
      </c>
    </row>
    <row r="22" spans="1:8" x14ac:dyDescent="0.25">
      <c r="A22" s="16">
        <f>'DOR Games'!A21</f>
        <v>40119</v>
      </c>
      <c r="B22" s="16" t="str">
        <f>'DOR Games'!B21</f>
        <v>09Nov16253</v>
      </c>
      <c r="C22" s="46">
        <f>'DOR Games'!AI21</f>
        <v>11.08</v>
      </c>
      <c r="F22" s="16">
        <v>40270</v>
      </c>
      <c r="G22" s="21" t="s">
        <v>407</v>
      </c>
      <c r="H22" s="21">
        <v>5</v>
      </c>
    </row>
    <row r="23" spans="1:8" x14ac:dyDescent="0.25">
      <c r="A23" s="16">
        <f>'DOR Games'!A22</f>
        <v>40119</v>
      </c>
      <c r="B23" s="16" t="str">
        <f>'DOR Games'!B22</f>
        <v>09Nov16255</v>
      </c>
      <c r="C23" s="46">
        <f>'DOR Games'!AI22</f>
        <v>5.2</v>
      </c>
      <c r="F23" s="16">
        <v>40297</v>
      </c>
      <c r="G23" s="21" t="s">
        <v>400</v>
      </c>
      <c r="H23" s="21">
        <v>2</v>
      </c>
    </row>
    <row r="24" spans="1:8" x14ac:dyDescent="0.25">
      <c r="A24" s="16">
        <f>'DOR Games'!A23</f>
        <v>40119</v>
      </c>
      <c r="B24" s="16" t="str">
        <f>'DOR Games'!B23</f>
        <v>09Nov16254</v>
      </c>
      <c r="C24" s="46">
        <f>'DOR Games'!AI23</f>
        <v>10.8</v>
      </c>
      <c r="F24" s="16">
        <v>40320</v>
      </c>
      <c r="G24" s="21" t="s">
        <v>408</v>
      </c>
      <c r="H24" s="21">
        <v>4</v>
      </c>
    </row>
    <row r="25" spans="1:8" x14ac:dyDescent="0.25">
      <c r="A25" s="16">
        <f>'DOR Games'!A24</f>
        <v>40119</v>
      </c>
      <c r="B25" s="16" t="str">
        <f>'DOR Games'!B24</f>
        <v>09Nov16252</v>
      </c>
      <c r="C25" s="46">
        <f>'DOR Games'!AI24</f>
        <v>10</v>
      </c>
      <c r="F25" s="16">
        <v>40320</v>
      </c>
      <c r="G25" s="21" t="s">
        <v>409</v>
      </c>
      <c r="H25" s="21">
        <v>5</v>
      </c>
    </row>
    <row r="26" spans="1:8" x14ac:dyDescent="0.25">
      <c r="A26" s="16">
        <f>'DOR Games'!A25</f>
        <v>40163</v>
      </c>
      <c r="B26" s="16" t="str">
        <f>'DOR Games'!B25</f>
        <v>09Dec16424</v>
      </c>
      <c r="C26" s="46">
        <f>'DOR Games'!AI25</f>
        <v>9.4</v>
      </c>
      <c r="F26" s="16">
        <v>40364</v>
      </c>
      <c r="G26" s="21" t="s">
        <v>410</v>
      </c>
      <c r="H26" s="21">
        <v>5</v>
      </c>
    </row>
    <row r="27" spans="1:8" x14ac:dyDescent="0.25">
      <c r="A27" s="16">
        <f>'DOR Games'!A26</f>
        <v>40176</v>
      </c>
      <c r="B27" s="16" t="str">
        <f>'DOR Games'!B26</f>
        <v>09Dec16475</v>
      </c>
      <c r="C27" s="46">
        <f>'DOR Games'!AI26</f>
        <v>11.75</v>
      </c>
      <c r="F27" s="16">
        <v>40364</v>
      </c>
      <c r="G27" s="21" t="s">
        <v>411</v>
      </c>
      <c r="H27" s="21">
        <v>6</v>
      </c>
    </row>
    <row r="28" spans="1:8" x14ac:dyDescent="0.25">
      <c r="A28" s="16">
        <f>'DOR Games'!A27</f>
        <v>40206</v>
      </c>
      <c r="B28" s="16" t="str">
        <f>'DOR Games'!B27</f>
        <v>10Jan16612</v>
      </c>
      <c r="C28" s="46">
        <f>'DOR Games'!AI27</f>
        <v>6.32</v>
      </c>
      <c r="F28" s="16">
        <v>40364</v>
      </c>
      <c r="G28" s="21" t="s">
        <v>412</v>
      </c>
      <c r="H28" s="21">
        <v>5</v>
      </c>
    </row>
    <row r="29" spans="1:8" x14ac:dyDescent="0.25">
      <c r="A29" s="16">
        <f>'DOR Games'!A28</f>
        <v>40245</v>
      </c>
      <c r="B29" s="16" t="str">
        <f>'DOR Games'!B28</f>
        <v>10Mar16845</v>
      </c>
      <c r="C29" s="46">
        <f>'DOR Games'!AI28</f>
        <v>5.75</v>
      </c>
      <c r="F29" s="16">
        <v>40364</v>
      </c>
      <c r="G29" s="21" t="s">
        <v>413</v>
      </c>
      <c r="H29" s="21">
        <v>6</v>
      </c>
    </row>
    <row r="30" spans="1:8" x14ac:dyDescent="0.25">
      <c r="A30" s="16">
        <f>'DOR Games'!A29</f>
        <v>40277</v>
      </c>
      <c r="B30" s="16" t="str">
        <f>'DOR Games'!B29</f>
        <v>10Apr17007</v>
      </c>
      <c r="C30" s="46">
        <f>'DOR Games'!AI29</f>
        <v>10.52</v>
      </c>
      <c r="F30" s="16">
        <v>40445</v>
      </c>
      <c r="G30" s="21" t="s">
        <v>414</v>
      </c>
      <c r="H30" s="21">
        <v>5</v>
      </c>
    </row>
    <row r="31" spans="1:8" x14ac:dyDescent="0.25">
      <c r="A31" s="16">
        <f>'DOR Games'!A30</f>
        <v>40277</v>
      </c>
      <c r="B31" s="16" t="str">
        <f>'DOR Games'!B30</f>
        <v>10Apr17006</v>
      </c>
      <c r="C31" s="46">
        <f>'DOR Games'!AI30</f>
        <v>23.68</v>
      </c>
      <c r="F31" s="16">
        <v>40445</v>
      </c>
      <c r="G31" s="21" t="s">
        <v>415</v>
      </c>
      <c r="H31" s="21">
        <v>6</v>
      </c>
    </row>
    <row r="32" spans="1:8" x14ac:dyDescent="0.25">
      <c r="A32" s="16">
        <f>'DOR Games'!A31</f>
        <v>40314</v>
      </c>
      <c r="B32" s="16" t="str">
        <f>'DOR Games'!B31</f>
        <v>10May17134</v>
      </c>
      <c r="C32" s="46">
        <f>'DOR Games'!AI31</f>
        <v>12.2</v>
      </c>
      <c r="F32" s="16">
        <v>40461</v>
      </c>
      <c r="G32" s="21" t="s">
        <v>416</v>
      </c>
      <c r="H32" s="21">
        <v>8</v>
      </c>
    </row>
    <row r="33" spans="1:8" x14ac:dyDescent="0.25">
      <c r="A33" s="16">
        <f>'DOR Games'!A32</f>
        <v>40387</v>
      </c>
      <c r="B33" s="16" t="str">
        <f>'DOR Games'!B32</f>
        <v>10Jul17427</v>
      </c>
      <c r="C33" s="46">
        <f>'DOR Games'!AI32</f>
        <v>6.16</v>
      </c>
      <c r="F33" s="16">
        <v>40461</v>
      </c>
      <c r="G33" s="21" t="s">
        <v>417</v>
      </c>
      <c r="H33" s="21">
        <v>5</v>
      </c>
    </row>
    <row r="34" spans="1:8" x14ac:dyDescent="0.25">
      <c r="A34" s="16">
        <f>'DOR Games'!A33</f>
        <v>40469</v>
      </c>
      <c r="B34" s="16" t="str">
        <f>'DOR Games'!B33</f>
        <v>10Oct17712</v>
      </c>
      <c r="C34" s="46">
        <f>'DOR Games'!AI33</f>
        <v>5.2</v>
      </c>
      <c r="F34" s="16">
        <v>40517</v>
      </c>
      <c r="G34" s="21" t="s">
        <v>418</v>
      </c>
      <c r="H34" s="21">
        <v>10</v>
      </c>
    </row>
    <row r="35" spans="1:8" x14ac:dyDescent="0.25">
      <c r="A35" s="16">
        <f>'DOR Games'!A34</f>
        <v>40483</v>
      </c>
      <c r="B35" s="16" t="str">
        <f>'DOR Games'!B34</f>
        <v>10Nov17733</v>
      </c>
      <c r="C35" s="46">
        <f>'DOR Games'!AI34</f>
        <v>6.04</v>
      </c>
      <c r="F35" s="16">
        <v>40517</v>
      </c>
      <c r="G35" s="21" t="s">
        <v>419</v>
      </c>
      <c r="H35" s="21">
        <v>11</v>
      </c>
    </row>
    <row r="36" spans="1:8" x14ac:dyDescent="0.25">
      <c r="A36" s="16">
        <f>'DOR Games'!A35</f>
        <v>40529</v>
      </c>
      <c r="B36" s="16" t="str">
        <f>'DOR Games'!B35</f>
        <v>10Dec17872</v>
      </c>
      <c r="C36" s="46">
        <f>'DOR Games'!AI35</f>
        <v>11.14</v>
      </c>
      <c r="F36" s="16">
        <v>40546</v>
      </c>
      <c r="G36" s="21" t="s">
        <v>420</v>
      </c>
      <c r="H36" s="21">
        <v>10</v>
      </c>
    </row>
    <row r="37" spans="1:8" x14ac:dyDescent="0.25">
      <c r="A37" s="16">
        <f>'DOR Games'!A36</f>
        <v>40542</v>
      </c>
      <c r="B37" s="16" t="str">
        <f>'DOR Games'!B36</f>
        <v>10Dec17907</v>
      </c>
      <c r="C37" s="46">
        <f>'DOR Games'!AI36</f>
        <v>12.2</v>
      </c>
      <c r="F37" s="16">
        <v>40546</v>
      </c>
      <c r="G37" s="21" t="s">
        <v>421</v>
      </c>
      <c r="H37" s="21">
        <v>8</v>
      </c>
    </row>
    <row r="38" spans="1:8" x14ac:dyDescent="0.25">
      <c r="A38" s="16">
        <f>'DOR Games'!A37</f>
        <v>40730</v>
      </c>
      <c r="B38" s="16" t="str">
        <f>'DOR Games'!B37</f>
        <v>11Jul18663</v>
      </c>
      <c r="C38" s="46">
        <f>'DOR Games'!AI37</f>
        <v>3.62</v>
      </c>
      <c r="F38" s="16">
        <v>40572</v>
      </c>
      <c r="G38" s="21" t="s">
        <v>422</v>
      </c>
      <c r="H38" s="21">
        <v>5</v>
      </c>
    </row>
    <row r="39" spans="1:8" x14ac:dyDescent="0.25">
      <c r="A39" s="16">
        <f>'DOR Games'!A38</f>
        <v>40832</v>
      </c>
      <c r="B39" s="16" t="str">
        <f>'DOR Games'!B38</f>
        <v>11Oct19137</v>
      </c>
      <c r="C39" s="46">
        <f>'DOR Games'!AI38</f>
        <v>4.7</v>
      </c>
      <c r="F39" s="16">
        <v>40572</v>
      </c>
      <c r="G39" s="21" t="s">
        <v>423</v>
      </c>
      <c r="H39" s="21">
        <v>10</v>
      </c>
    </row>
    <row r="40" spans="1:8" x14ac:dyDescent="0.25">
      <c r="A40" s="16">
        <f>'DOR Games'!A39</f>
        <v>40887</v>
      </c>
      <c r="B40" s="16" t="str">
        <f>'DOR Games'!B39</f>
        <v>11Dec19300</v>
      </c>
      <c r="C40" s="46">
        <f>'DOR Games'!AI39</f>
        <v>3.1</v>
      </c>
      <c r="F40" s="16">
        <v>40572</v>
      </c>
      <c r="G40" s="21" t="s">
        <v>424</v>
      </c>
      <c r="H40" s="21">
        <v>10</v>
      </c>
    </row>
    <row r="41" spans="1:8" x14ac:dyDescent="0.25">
      <c r="A41" s="16">
        <f>'DOR Games'!A40</f>
        <v>40915</v>
      </c>
      <c r="B41" s="16" t="str">
        <f>'DOR Games'!B40</f>
        <v>12Jan19411</v>
      </c>
      <c r="C41" s="46">
        <f>'DOR Games'!AI40</f>
        <v>6.1</v>
      </c>
      <c r="F41" s="16">
        <v>40662</v>
      </c>
      <c r="G41" s="21" t="s">
        <v>425</v>
      </c>
      <c r="H41" s="21">
        <v>10</v>
      </c>
    </row>
    <row r="42" spans="1:8" x14ac:dyDescent="0.25">
      <c r="A42" s="16">
        <f>'DOR Games'!A41</f>
        <v>41033</v>
      </c>
      <c r="B42" s="16" t="str">
        <f>'DOR Games'!B41</f>
        <v>12May19790</v>
      </c>
      <c r="C42" s="46">
        <f>'DOR Games'!AI41</f>
        <v>3.44</v>
      </c>
      <c r="F42" s="16">
        <v>40662</v>
      </c>
      <c r="G42" s="21" t="s">
        <v>426</v>
      </c>
      <c r="H42" s="21">
        <v>2</v>
      </c>
    </row>
    <row r="43" spans="1:8" x14ac:dyDescent="0.25">
      <c r="A43" s="16">
        <f>'DOR Games'!A42</f>
        <v>41135</v>
      </c>
      <c r="B43" s="16" t="str">
        <f>'DOR Games'!B42</f>
        <v>12Aug20085</v>
      </c>
      <c r="C43" s="46">
        <f>'DOR Games'!AI42</f>
        <v>9.5</v>
      </c>
      <c r="F43" s="16">
        <v>40662</v>
      </c>
      <c r="G43" s="21" t="s">
        <v>427</v>
      </c>
      <c r="H43" s="21">
        <v>10</v>
      </c>
    </row>
    <row r="44" spans="1:8" x14ac:dyDescent="0.25">
      <c r="A44" s="16">
        <f>'DOR Games'!A43</f>
        <v>41146</v>
      </c>
      <c r="B44" s="16" t="str">
        <f>'DOR Games'!B43</f>
        <v>12Aug20137</v>
      </c>
      <c r="C44" s="46">
        <f>'DOR Games'!AI43</f>
        <v>5.04</v>
      </c>
      <c r="F44" s="16">
        <v>40662</v>
      </c>
      <c r="G44" s="21" t="s">
        <v>428</v>
      </c>
      <c r="H44" s="21">
        <v>6</v>
      </c>
    </row>
    <row r="45" spans="1:8" x14ac:dyDescent="0.25">
      <c r="A45" s="16">
        <f>'DOR Games'!A44</f>
        <v>41158</v>
      </c>
      <c r="B45" s="16" t="str">
        <f>'DOR Games'!B44</f>
        <v>12Sep20179</v>
      </c>
      <c r="C45" s="46">
        <f>'DOR Games'!AI44</f>
        <v>15.56</v>
      </c>
      <c r="F45" s="16">
        <v>40721</v>
      </c>
      <c r="G45" s="21" t="s">
        <v>429</v>
      </c>
      <c r="H45" s="21">
        <v>10</v>
      </c>
    </row>
    <row r="46" spans="1:8" x14ac:dyDescent="0.25">
      <c r="A46" s="16">
        <f>'DOR Games'!A45</f>
        <v>41158</v>
      </c>
      <c r="B46" s="16" t="str">
        <f>'DOR Games'!B45</f>
        <v>12Sep20180</v>
      </c>
      <c r="C46" s="46">
        <f>'DOR Games'!AI45</f>
        <v>6.88</v>
      </c>
      <c r="F46" s="16">
        <v>40721</v>
      </c>
      <c r="G46" s="21" t="s">
        <v>430</v>
      </c>
      <c r="H46" s="21">
        <v>10</v>
      </c>
    </row>
    <row r="47" spans="1:8" x14ac:dyDescent="0.25">
      <c r="A47" s="16">
        <f>'DOR Games'!A46</f>
        <v>41175</v>
      </c>
      <c r="B47" s="16" t="str">
        <f>'DOR Games'!B46</f>
        <v>12Sep20239</v>
      </c>
      <c r="C47" s="46">
        <f>'DOR Games'!AI46</f>
        <v>8.56</v>
      </c>
      <c r="F47" s="16">
        <v>40721</v>
      </c>
      <c r="G47" s="21" t="s">
        <v>431</v>
      </c>
      <c r="H47" s="21">
        <v>2</v>
      </c>
    </row>
    <row r="48" spans="1:8" x14ac:dyDescent="0.25">
      <c r="A48" s="16">
        <f>'DOR Games'!A47</f>
        <v>41176</v>
      </c>
      <c r="B48" s="16" t="str">
        <f>'DOR Games'!B47</f>
        <v>12Sep20244</v>
      </c>
      <c r="C48" s="46">
        <f>'DOR Games'!AI47</f>
        <v>5.76</v>
      </c>
      <c r="F48" s="16">
        <v>40747</v>
      </c>
      <c r="G48" s="21" t="s">
        <v>432</v>
      </c>
      <c r="H48" s="21">
        <v>10</v>
      </c>
    </row>
    <row r="49" spans="1:8" x14ac:dyDescent="0.25">
      <c r="A49" s="16">
        <f>'DOR Games'!A48</f>
        <v>41234</v>
      </c>
      <c r="B49" s="16" t="str">
        <f>'DOR Games'!B48</f>
        <v>12Nov20388</v>
      </c>
      <c r="C49" s="46">
        <f>'DOR Games'!AI48</f>
        <v>8.02</v>
      </c>
      <c r="F49" s="16">
        <v>40748</v>
      </c>
      <c r="G49" s="21" t="s">
        <v>433</v>
      </c>
      <c r="H49" s="21">
        <v>5</v>
      </c>
    </row>
    <row r="50" spans="1:8" x14ac:dyDescent="0.25">
      <c r="A50" s="16">
        <f>'DOR Games'!A49</f>
        <v>41236</v>
      </c>
      <c r="B50" s="16" t="str">
        <f>'DOR Games'!B49</f>
        <v>12Nov20402</v>
      </c>
      <c r="C50" s="46">
        <f>'DOR Games'!AI49</f>
        <v>1.76</v>
      </c>
      <c r="F50" s="16">
        <v>40831</v>
      </c>
      <c r="G50" s="21" t="s">
        <v>434</v>
      </c>
      <c r="H50" s="21">
        <v>10</v>
      </c>
    </row>
    <row r="51" spans="1:8" x14ac:dyDescent="0.25">
      <c r="A51" s="16">
        <f>'DOR Games'!A50</f>
        <v>41260</v>
      </c>
      <c r="B51" s="16" t="str">
        <f>'DOR Games'!B50</f>
        <v>12Dec20487</v>
      </c>
      <c r="C51" s="46">
        <f>'DOR Games'!AI50</f>
        <v>2.5</v>
      </c>
      <c r="F51" s="16">
        <v>40831</v>
      </c>
      <c r="G51" s="21" t="s">
        <v>435</v>
      </c>
      <c r="H51" s="21">
        <v>2</v>
      </c>
    </row>
    <row r="52" spans="1:8" x14ac:dyDescent="0.25">
      <c r="A52" s="16">
        <f>'DOR Games'!A51</f>
        <v>41363</v>
      </c>
      <c r="B52" s="16" t="str">
        <f>'DOR Games'!B51</f>
        <v>13Mar20834</v>
      </c>
      <c r="C52" s="46">
        <f>'DOR Games'!AI51</f>
        <v>10.88</v>
      </c>
      <c r="F52" s="16">
        <v>40857</v>
      </c>
      <c r="G52" s="21" t="s">
        <v>436</v>
      </c>
      <c r="H52" s="21">
        <v>0</v>
      </c>
    </row>
    <row r="53" spans="1:8" x14ac:dyDescent="0.25">
      <c r="A53" s="16">
        <f>'DOR Games'!A52</f>
        <v>41395</v>
      </c>
      <c r="B53" s="16" t="str">
        <f>'DOR Games'!B52</f>
        <v>13May20926</v>
      </c>
      <c r="C53" s="46">
        <f>'DOR Games'!AI52</f>
        <v>3.75</v>
      </c>
      <c r="F53" s="16">
        <v>40857</v>
      </c>
      <c r="G53" s="21" t="s">
        <v>437</v>
      </c>
      <c r="H53" s="21">
        <v>0</v>
      </c>
    </row>
    <row r="54" spans="1:8" x14ac:dyDescent="0.25">
      <c r="A54" s="16">
        <f>'DOR Games'!A53</f>
        <v>41426</v>
      </c>
      <c r="B54" s="16" t="str">
        <f>'DOR Games'!B53</f>
        <v>13Jun21020</v>
      </c>
      <c r="C54" s="46">
        <f>'DOR Games'!AI53</f>
        <v>3.23</v>
      </c>
      <c r="F54" s="16">
        <v>40860</v>
      </c>
      <c r="G54" s="21" t="s">
        <v>438</v>
      </c>
      <c r="H54" s="21">
        <v>30</v>
      </c>
    </row>
    <row r="55" spans="1:8" x14ac:dyDescent="0.25">
      <c r="A55" s="16">
        <f>'DOR Games'!A54</f>
        <v>41463</v>
      </c>
      <c r="B55" s="16" t="str">
        <f>'DOR Games'!B54</f>
        <v>13Jul21142</v>
      </c>
      <c r="C55" s="46">
        <f>'DOR Games'!AI54</f>
        <v>16.600000000000001</v>
      </c>
      <c r="F55" s="16">
        <v>40860</v>
      </c>
      <c r="G55" s="21" t="s">
        <v>439</v>
      </c>
      <c r="H55" s="21">
        <v>8</v>
      </c>
    </row>
    <row r="56" spans="1:8" x14ac:dyDescent="0.25">
      <c r="A56" s="16">
        <f>'DOR Games'!A55</f>
        <v>41476</v>
      </c>
      <c r="B56" s="16" t="str">
        <f>'DOR Games'!B55</f>
        <v>13Jul21192</v>
      </c>
      <c r="C56" s="46">
        <f>'DOR Games'!AI55</f>
        <v>14.44</v>
      </c>
      <c r="F56" s="16">
        <v>40916</v>
      </c>
      <c r="G56" s="21" t="s">
        <v>440</v>
      </c>
      <c r="H56" s="21">
        <v>15</v>
      </c>
    </row>
    <row r="57" spans="1:8" x14ac:dyDescent="0.25">
      <c r="A57" s="16">
        <f>'DOR Games'!A56</f>
        <v>41516</v>
      </c>
      <c r="B57" s="16" t="str">
        <f>'DOR Games'!B56</f>
        <v>13Aug21290</v>
      </c>
      <c r="C57" s="46">
        <f>'DOR Games'!AI56</f>
        <v>7.5</v>
      </c>
      <c r="F57" s="16">
        <v>40951</v>
      </c>
      <c r="G57" s="21" t="s">
        <v>441</v>
      </c>
      <c r="H57" s="21">
        <v>30</v>
      </c>
    </row>
    <row r="58" spans="1:8" x14ac:dyDescent="0.25">
      <c r="A58" s="16">
        <f>'DOR Games'!A57</f>
        <v>41547</v>
      </c>
      <c r="B58" s="16" t="str">
        <f>'DOR Games'!B57</f>
        <v>13Sep21361</v>
      </c>
      <c r="C58" s="46">
        <f>'DOR Games'!AI57</f>
        <v>4.5</v>
      </c>
      <c r="F58" s="16">
        <v>40963</v>
      </c>
      <c r="G58" s="21" t="s">
        <v>442</v>
      </c>
      <c r="H58" s="21">
        <v>10</v>
      </c>
    </row>
    <row r="59" spans="1:8" x14ac:dyDescent="0.25">
      <c r="A59" s="16">
        <f>'DOR Games'!A58</f>
        <v>41579</v>
      </c>
      <c r="B59" s="16" t="str">
        <f>'DOR Games'!B58</f>
        <v>13Nov21425</v>
      </c>
      <c r="C59" s="46">
        <f>'DOR Games'!AI58</f>
        <v>9.4</v>
      </c>
      <c r="F59" s="16">
        <v>41022</v>
      </c>
      <c r="G59" s="21" t="s">
        <v>443</v>
      </c>
      <c r="H59" s="21">
        <v>15</v>
      </c>
    </row>
    <row r="60" spans="1:8" x14ac:dyDescent="0.25">
      <c r="A60" s="16">
        <f>'DOR Games'!A59</f>
        <v>41587</v>
      </c>
      <c r="B60" s="16" t="str">
        <f>'DOR Games'!B59</f>
        <v>13Nov21443</v>
      </c>
      <c r="C60" s="46">
        <f>'DOR Games'!AI59</f>
        <v>3.08</v>
      </c>
      <c r="F60" s="16">
        <v>41022</v>
      </c>
      <c r="G60" s="21" t="s">
        <v>444</v>
      </c>
      <c r="H60" s="21">
        <v>4</v>
      </c>
    </row>
    <row r="61" spans="1:8" x14ac:dyDescent="0.25">
      <c r="A61" s="16">
        <f>'DOR Games'!A60</f>
        <v>41590</v>
      </c>
      <c r="B61" s="16" t="str">
        <f>'DOR Games'!B60</f>
        <v>13Nov21455</v>
      </c>
      <c r="C61" s="46">
        <f>'DOR Games'!AI60</f>
        <v>7</v>
      </c>
      <c r="F61" s="16">
        <v>41070</v>
      </c>
      <c r="G61" s="21" t="s">
        <v>445</v>
      </c>
      <c r="H61" s="21">
        <v>30</v>
      </c>
    </row>
    <row r="62" spans="1:8" x14ac:dyDescent="0.25">
      <c r="A62" s="16">
        <f>'DOR Games'!A61</f>
        <v>41612</v>
      </c>
      <c r="B62" s="16" t="str">
        <f>'DOR Games'!B61</f>
        <v>13Dec21509</v>
      </c>
      <c r="C62" s="46">
        <f>'DOR Games'!AI61</f>
        <v>1.65</v>
      </c>
      <c r="F62" s="16">
        <v>41070</v>
      </c>
      <c r="G62" s="21" t="s">
        <v>446</v>
      </c>
      <c r="H62" s="21">
        <v>6</v>
      </c>
    </row>
    <row r="63" spans="1:8" x14ac:dyDescent="0.25">
      <c r="A63" s="16">
        <f>'DOR Games'!A62</f>
        <v>41642</v>
      </c>
      <c r="B63" s="16" t="str">
        <f>'DOR Games'!B62</f>
        <v>14Jan21564</v>
      </c>
      <c r="C63" s="46">
        <f>'DOR Games'!AI62</f>
        <v>12.2</v>
      </c>
      <c r="F63" s="16">
        <v>41140</v>
      </c>
      <c r="G63" s="21" t="s">
        <v>447</v>
      </c>
      <c r="H63" s="21">
        <v>5</v>
      </c>
    </row>
    <row r="64" spans="1:8" x14ac:dyDescent="0.25">
      <c r="A64" s="16">
        <f>'DOR Games'!A63</f>
        <v>41663</v>
      </c>
      <c r="B64" s="16" t="str">
        <f>'DOR Games'!B63</f>
        <v>14Jan21607</v>
      </c>
      <c r="C64" s="46">
        <f>'DOR Games'!AI63</f>
        <v>6.32</v>
      </c>
      <c r="F64" s="16">
        <v>41140</v>
      </c>
      <c r="G64" s="21" t="s">
        <v>448</v>
      </c>
      <c r="H64" s="21">
        <v>15</v>
      </c>
    </row>
    <row r="65" spans="1:8" x14ac:dyDescent="0.25">
      <c r="A65" s="16">
        <f>'DOR Games'!A64</f>
        <v>43767</v>
      </c>
      <c r="B65" s="16" t="str">
        <f>'DOR Games'!B64</f>
        <v>19Oct23840</v>
      </c>
      <c r="C65" s="46">
        <f>'DOR Games'!AI64</f>
        <v>10.88</v>
      </c>
      <c r="F65" s="16">
        <v>41179</v>
      </c>
      <c r="G65" s="21" t="s">
        <v>449</v>
      </c>
      <c r="H65" s="21">
        <v>45</v>
      </c>
    </row>
    <row r="66" spans="1:8" x14ac:dyDescent="0.25">
      <c r="A66" s="16">
        <f>'DOR Games'!A65</f>
        <v>43818</v>
      </c>
      <c r="B66" s="16" t="str">
        <f>'DOR Games'!B65</f>
        <v>19Dec23899</v>
      </c>
      <c r="C66" s="46">
        <f>'DOR Games'!AI65</f>
        <v>1.25</v>
      </c>
      <c r="F66" s="16">
        <v>41179</v>
      </c>
      <c r="G66" s="21" t="s">
        <v>450</v>
      </c>
      <c r="H66" s="21">
        <v>10</v>
      </c>
    </row>
    <row r="67" spans="1:8" x14ac:dyDescent="0.25">
      <c r="A67" s="16">
        <f>'DOR Games'!A66</f>
        <v>43838</v>
      </c>
      <c r="B67" s="16" t="str">
        <f>'DOR Games'!B66</f>
        <v>20Jan23927</v>
      </c>
      <c r="C67" s="46">
        <f>'DOR Games'!AI66</f>
        <v>20</v>
      </c>
      <c r="F67" s="16">
        <v>41340</v>
      </c>
      <c r="G67" s="21" t="s">
        <v>451</v>
      </c>
      <c r="H67" s="21">
        <v>10</v>
      </c>
    </row>
    <row r="68" spans="1:8" x14ac:dyDescent="0.25">
      <c r="A68" s="16">
        <f>'DOR Games'!A67</f>
        <v>43961</v>
      </c>
      <c r="B68" s="16" t="str">
        <f>'DOR Games'!B67</f>
        <v>20May24210</v>
      </c>
      <c r="C68" s="46">
        <f>'DOR Games'!AI67</f>
        <v>6.46</v>
      </c>
      <c r="F68" s="16">
        <v>41360</v>
      </c>
      <c r="G68" s="21" t="s">
        <v>452</v>
      </c>
      <c r="H68" s="21">
        <v>100</v>
      </c>
    </row>
    <row r="69" spans="1:8" x14ac:dyDescent="0.25">
      <c r="A69" s="16">
        <f>'DOR Games'!A68</f>
        <v>43974</v>
      </c>
      <c r="B69" s="16" t="str">
        <f>'DOR Games'!B68</f>
        <v>20May24242</v>
      </c>
      <c r="C69" s="46">
        <f>'DOR Games'!AI68</f>
        <v>5.25</v>
      </c>
      <c r="F69" s="16">
        <v>41540</v>
      </c>
      <c r="G69" s="21" t="s">
        <v>453</v>
      </c>
      <c r="H69" s="21">
        <v>0</v>
      </c>
    </row>
    <row r="70" spans="1:8" x14ac:dyDescent="0.25">
      <c r="A70" s="16">
        <f>'DOR Games'!A69</f>
        <v>44018</v>
      </c>
      <c r="B70" s="16" t="str">
        <f>'DOR Games'!B69</f>
        <v>20Jul24355</v>
      </c>
      <c r="C70" s="46">
        <f>'DOR Games'!AI69</f>
        <v>3.8</v>
      </c>
      <c r="F70" s="16">
        <v>41540</v>
      </c>
      <c r="G70" s="21" t="s">
        <v>454</v>
      </c>
      <c r="H70" s="21">
        <v>0</v>
      </c>
    </row>
    <row r="71" spans="1:8" x14ac:dyDescent="0.25">
      <c r="A71" s="16">
        <f>'DOR Games'!A70</f>
        <v>44058</v>
      </c>
      <c r="B71" s="16" t="str">
        <f>'DOR Games'!B70</f>
        <v>20Aug24473</v>
      </c>
      <c r="C71" s="46">
        <f>'DOR Games'!AI70</f>
        <v>3.08</v>
      </c>
      <c r="F71" s="16">
        <v>41625</v>
      </c>
      <c r="G71" s="21" t="s">
        <v>455</v>
      </c>
      <c r="H71" s="21">
        <v>6</v>
      </c>
    </row>
    <row r="72" spans="1:8" x14ac:dyDescent="0.25">
      <c r="A72" s="16">
        <f>'DOR Games'!A71</f>
        <v>44162</v>
      </c>
      <c r="B72" s="16" t="str">
        <f>'DOR Games'!B71</f>
        <v>20Nov24745</v>
      </c>
      <c r="C72" s="46">
        <f>'DOR Games'!AI71</f>
        <v>5.2</v>
      </c>
      <c r="F72" s="16">
        <v>41649</v>
      </c>
      <c r="G72" s="21" t="s">
        <v>456</v>
      </c>
      <c r="H72" s="21">
        <v>7</v>
      </c>
    </row>
    <row r="73" spans="1:8" x14ac:dyDescent="0.25">
      <c r="A73" s="16">
        <f>'DOR Games'!A72</f>
        <v>44408</v>
      </c>
      <c r="B73" s="16" t="str">
        <f>'DOR Games'!B72</f>
        <v>21Jul25440</v>
      </c>
      <c r="C73" s="46">
        <f>'DOR Games'!AI72</f>
        <v>2.42</v>
      </c>
      <c r="F73" s="16">
        <v>41674</v>
      </c>
      <c r="G73" s="21" t="s">
        <v>457</v>
      </c>
      <c r="H73" s="21">
        <v>17</v>
      </c>
    </row>
    <row r="74" spans="1:8" x14ac:dyDescent="0.25">
      <c r="A74" s="16">
        <f>'DOR Games'!A73</f>
        <v>44563</v>
      </c>
      <c r="B74" s="16" t="str">
        <f>'DOR Games'!B73</f>
        <v>22Jan25736</v>
      </c>
      <c r="C74" s="46">
        <f>'DOR Games'!AI73</f>
        <v>9.4</v>
      </c>
      <c r="F74" s="16">
        <v>41804</v>
      </c>
      <c r="G74" s="21" t="s">
        <v>458</v>
      </c>
      <c r="H74" s="21">
        <v>10</v>
      </c>
    </row>
    <row r="75" spans="1:8" x14ac:dyDescent="0.25">
      <c r="A75" s="16">
        <f>'DOR Games'!A74</f>
        <v>44602</v>
      </c>
      <c r="B75" s="16" t="str">
        <f>'DOR Games'!B74</f>
        <v>22Feb25849</v>
      </c>
      <c r="C75" s="46">
        <f>'DOR Games'!AI74</f>
        <v>1.32</v>
      </c>
      <c r="F75" s="16">
        <v>41898</v>
      </c>
      <c r="G75" s="21" t="s">
        <v>459</v>
      </c>
      <c r="H75" s="21">
        <v>136</v>
      </c>
    </row>
    <row r="76" spans="1:8" x14ac:dyDescent="0.25">
      <c r="A76" s="16">
        <f>'DOR Games'!A75</f>
        <v>44667</v>
      </c>
      <c r="B76" s="16" t="str">
        <f>'DOR Games'!B75</f>
        <v>22Apr26003</v>
      </c>
      <c r="C76" s="46">
        <f>'DOR Games'!AI75</f>
        <v>16.96</v>
      </c>
      <c r="F76" s="16">
        <v>41955</v>
      </c>
      <c r="G76" s="21" t="s">
        <v>460</v>
      </c>
      <c r="H76" s="21">
        <v>0</v>
      </c>
    </row>
    <row r="77" spans="1:8" x14ac:dyDescent="0.25">
      <c r="A77" s="16">
        <f>'DOR Games'!A76</f>
        <v>44869</v>
      </c>
      <c r="B77" s="16" t="str">
        <f>'DOR Games'!B76</f>
        <v>22Nov26494</v>
      </c>
      <c r="C77" s="46">
        <f>'DOR Games'!AI76</f>
        <v>8.02</v>
      </c>
      <c r="F77" s="16">
        <v>41964</v>
      </c>
      <c r="G77" s="21" t="s">
        <v>461</v>
      </c>
      <c r="H77" s="21">
        <v>20</v>
      </c>
    </row>
    <row r="78" spans="1:8" x14ac:dyDescent="0.25">
      <c r="A78" s="16">
        <f>'DOR Games'!A77</f>
        <v>44893</v>
      </c>
      <c r="B78" s="16" t="str">
        <f>'DOR Games'!B77</f>
        <v>22Nov26551</v>
      </c>
      <c r="C78" s="46">
        <f>'DOR Games'!AI77</f>
        <v>5.76</v>
      </c>
      <c r="F78" s="16">
        <v>42006</v>
      </c>
      <c r="G78" s="21" t="s">
        <v>462</v>
      </c>
      <c r="H78" s="21">
        <v>4</v>
      </c>
    </row>
    <row r="79" spans="1:8" x14ac:dyDescent="0.25">
      <c r="A79" s="16">
        <f>'DOR Games'!A78</f>
        <v>44907</v>
      </c>
      <c r="B79" s="16" t="str">
        <f>'DOR Games'!B78</f>
        <v>22Dec26578</v>
      </c>
      <c r="C79" s="46">
        <f>'DOR Games'!AI78</f>
        <v>12.48</v>
      </c>
      <c r="F79" s="16">
        <v>42006</v>
      </c>
      <c r="G79" s="21" t="s">
        <v>463</v>
      </c>
      <c r="H79" s="21">
        <v>15</v>
      </c>
    </row>
    <row r="80" spans="1:8" x14ac:dyDescent="0.25">
      <c r="A80" s="16">
        <f>'DOR Games'!A79</f>
        <v>44969</v>
      </c>
      <c r="B80" s="16" t="str">
        <f>'DOR Games'!B79</f>
        <v>23Feb26670</v>
      </c>
      <c r="C80" s="46">
        <f>'DOR Games'!AI79</f>
        <v>11.92</v>
      </c>
      <c r="F80" s="16">
        <v>42072</v>
      </c>
      <c r="G80" s="21" t="s">
        <v>464</v>
      </c>
      <c r="H80" s="21">
        <v>2</v>
      </c>
    </row>
    <row r="81" spans="1:8" x14ac:dyDescent="0.25">
      <c r="A81" s="16">
        <f>'DOR Games'!A80</f>
        <v>45027</v>
      </c>
      <c r="B81" s="16" t="str">
        <f>'DOR Games'!B80</f>
        <v>23Apr26769</v>
      </c>
      <c r="C81" s="46">
        <f>'DOR Games'!AI80</f>
        <v>23.68</v>
      </c>
      <c r="F81" s="16">
        <v>42286</v>
      </c>
      <c r="G81" s="21" t="s">
        <v>465</v>
      </c>
      <c r="H81" s="21">
        <v>2</v>
      </c>
    </row>
    <row r="82" spans="1:8" x14ac:dyDescent="0.25">
      <c r="A82" s="16">
        <f>'DOR Games'!A81</f>
        <v>45205</v>
      </c>
      <c r="B82" s="16" t="str">
        <f>'DOR Games'!B81</f>
        <v>23Oct27019</v>
      </c>
      <c r="C82" s="46">
        <f>'DOR Games'!AI81</f>
        <v>8.75</v>
      </c>
      <c r="F82" s="16">
        <v>42288</v>
      </c>
      <c r="G82" s="21" t="s">
        <v>466</v>
      </c>
      <c r="H82" s="21">
        <v>2</v>
      </c>
    </row>
    <row r="83" spans="1:8" x14ac:dyDescent="0.25">
      <c r="A83" s="16">
        <f>'DOR Games'!A82</f>
        <v>45246</v>
      </c>
      <c r="B83" s="16" t="str">
        <f>'DOR Games'!B82</f>
        <v>23Nov27063</v>
      </c>
      <c r="C83" s="46">
        <f>'DOR Games'!AI82</f>
        <v>27.32</v>
      </c>
      <c r="F83" s="16">
        <v>42289</v>
      </c>
      <c r="G83" s="21" t="s">
        <v>467</v>
      </c>
      <c r="H83" s="21">
        <v>2</v>
      </c>
    </row>
    <row r="84" spans="1:8" x14ac:dyDescent="0.25">
      <c r="A84" s="16">
        <f>'DOR Games'!A83</f>
        <v>45385</v>
      </c>
      <c r="B84" s="16" t="str">
        <f>'DOR Games'!B83</f>
        <v>24Apr27239</v>
      </c>
      <c r="C84" s="46">
        <f>'DOR Games'!AI83</f>
        <v>4.3600000000000003</v>
      </c>
      <c r="F84" s="16">
        <v>42290</v>
      </c>
      <c r="G84" s="21" t="s">
        <v>468</v>
      </c>
      <c r="H84" s="21">
        <v>2</v>
      </c>
    </row>
    <row r="85" spans="1:8" x14ac:dyDescent="0.25">
      <c r="A85" s="16">
        <f>'DOR Games'!A84</f>
        <v>45415</v>
      </c>
      <c r="B85" s="16" t="str">
        <f>'DOR Games'!B84</f>
        <v>24May27284</v>
      </c>
      <c r="C85" s="46">
        <f>'DOR Games'!AI84</f>
        <v>9.4</v>
      </c>
      <c r="F85" s="16">
        <v>42322</v>
      </c>
      <c r="G85" s="21" t="s">
        <v>469</v>
      </c>
      <c r="H85" s="21">
        <v>6</v>
      </c>
    </row>
    <row r="86" spans="1:8" x14ac:dyDescent="0.25">
      <c r="A86" s="16">
        <f>'DOR Games'!A85</f>
        <v>45578</v>
      </c>
      <c r="B86" s="16" t="str">
        <f>'DOR Games'!B85</f>
        <v>24Oct27381</v>
      </c>
      <c r="C86" s="46">
        <f>'DOR Games'!AI85</f>
        <v>9.4</v>
      </c>
      <c r="F86" s="16">
        <v>42409</v>
      </c>
      <c r="G86" s="21" t="s">
        <v>470</v>
      </c>
      <c r="H86" s="21">
        <v>2</v>
      </c>
    </row>
    <row r="87" spans="1:8" x14ac:dyDescent="0.25">
      <c r="A87" s="16">
        <f>'DOR Games'!A86</f>
        <v>45579</v>
      </c>
      <c r="B87" s="16" t="str">
        <f>'DOR Games'!B86</f>
        <v>24Oct27384</v>
      </c>
      <c r="C87" s="46">
        <f>'DOR Games'!AI86</f>
        <v>12.48</v>
      </c>
      <c r="F87" s="16">
        <v>42416</v>
      </c>
      <c r="G87" s="21" t="s">
        <v>471</v>
      </c>
      <c r="H87" s="21">
        <v>4</v>
      </c>
    </row>
    <row r="88" spans="1:8" x14ac:dyDescent="0.25">
      <c r="A88" s="16"/>
      <c r="B88" s="16"/>
      <c r="C88" s="46"/>
      <c r="F88" s="16">
        <v>42483</v>
      </c>
      <c r="G88" s="21" t="s">
        <v>472</v>
      </c>
      <c r="H88" s="21">
        <v>4</v>
      </c>
    </row>
    <row r="89" spans="1:8" x14ac:dyDescent="0.25">
      <c r="A89" s="16"/>
      <c r="B89" s="16"/>
      <c r="C89" s="46"/>
      <c r="F89" s="16">
        <v>42499</v>
      </c>
      <c r="G89" s="21" t="s">
        <v>473</v>
      </c>
      <c r="H89" s="21">
        <v>6</v>
      </c>
    </row>
    <row r="90" spans="1:8" x14ac:dyDescent="0.25">
      <c r="A90" s="16"/>
      <c r="B90" s="16"/>
      <c r="C90" s="46"/>
      <c r="F90" s="16">
        <v>42685</v>
      </c>
      <c r="G90" s="21" t="s">
        <v>474</v>
      </c>
      <c r="H90" s="21">
        <v>6</v>
      </c>
    </row>
    <row r="91" spans="1:8" x14ac:dyDescent="0.25">
      <c r="A91" s="16"/>
      <c r="B91" s="16"/>
      <c r="C91" s="46"/>
      <c r="F91" s="16">
        <v>42685</v>
      </c>
      <c r="G91" s="21" t="s">
        <v>475</v>
      </c>
      <c r="H91" s="21">
        <v>4</v>
      </c>
    </row>
    <row r="92" spans="1:8" x14ac:dyDescent="0.25">
      <c r="A92" s="16"/>
      <c r="B92" s="16"/>
      <c r="C92" s="46"/>
      <c r="F92" s="16">
        <v>42884</v>
      </c>
      <c r="G92" s="21" t="s">
        <v>476</v>
      </c>
      <c r="H92" s="21">
        <v>12</v>
      </c>
    </row>
    <row r="93" spans="1:8" x14ac:dyDescent="0.25">
      <c r="A93" s="16"/>
      <c r="B93" s="16"/>
      <c r="C93" s="46"/>
      <c r="F93" s="16">
        <v>43072</v>
      </c>
      <c r="G93" s="21" t="s">
        <v>477</v>
      </c>
      <c r="H93" s="21">
        <v>10</v>
      </c>
    </row>
    <row r="94" spans="1:8" x14ac:dyDescent="0.25">
      <c r="A94" s="16"/>
      <c r="B94" s="16"/>
      <c r="C94" s="46"/>
      <c r="F94" s="16">
        <v>43072</v>
      </c>
      <c r="G94" s="21" t="s">
        <v>478</v>
      </c>
      <c r="H94" s="21">
        <v>6</v>
      </c>
    </row>
    <row r="95" spans="1:8" x14ac:dyDescent="0.25">
      <c r="A95" s="16"/>
      <c r="B95" s="16"/>
      <c r="C95" s="46"/>
      <c r="F95" s="16">
        <v>43288</v>
      </c>
      <c r="G95" s="21" t="s">
        <v>479</v>
      </c>
      <c r="H95" s="21">
        <v>8</v>
      </c>
    </row>
    <row r="96" spans="1:8" x14ac:dyDescent="0.25">
      <c r="A96" s="16"/>
      <c r="B96" s="16"/>
      <c r="C96" s="46"/>
      <c r="F96" s="16">
        <v>43453</v>
      </c>
      <c r="G96" s="21" t="s">
        <v>480</v>
      </c>
      <c r="H96" s="21">
        <v>16</v>
      </c>
    </row>
    <row r="97" spans="1:8" x14ac:dyDescent="0.25">
      <c r="A97" s="16"/>
      <c r="B97" s="16"/>
      <c r="C97" s="46"/>
      <c r="F97" s="16">
        <v>43622</v>
      </c>
      <c r="G97" s="21" t="s">
        <v>481</v>
      </c>
      <c r="H97" s="21">
        <v>10</v>
      </c>
    </row>
    <row r="98" spans="1:8" x14ac:dyDescent="0.25">
      <c r="A98" s="16"/>
      <c r="B98" s="16"/>
      <c r="C98" s="46"/>
      <c r="F98" s="16">
        <v>43773</v>
      </c>
      <c r="G98" s="21" t="s">
        <v>482</v>
      </c>
      <c r="H98" s="21">
        <v>14</v>
      </c>
    </row>
    <row r="99" spans="1:8" x14ac:dyDescent="0.25">
      <c r="A99" s="16"/>
      <c r="B99" s="16"/>
      <c r="C99" s="46"/>
      <c r="F99" s="16">
        <v>43993</v>
      </c>
      <c r="G99" s="21" t="s">
        <v>483</v>
      </c>
      <c r="H99" s="21">
        <v>14</v>
      </c>
    </row>
    <row r="100" spans="1:8" x14ac:dyDescent="0.25">
      <c r="A100" s="16"/>
      <c r="B100" s="16"/>
      <c r="C100" s="46"/>
      <c r="F100" s="16">
        <v>44188</v>
      </c>
      <c r="G100" s="21" t="s">
        <v>484</v>
      </c>
      <c r="H100" s="21">
        <v>9</v>
      </c>
    </row>
    <row r="101" spans="1:8" x14ac:dyDescent="0.25">
      <c r="A101" s="16"/>
      <c r="B101" s="16"/>
      <c r="C101" s="46"/>
      <c r="F101" s="16">
        <v>44199</v>
      </c>
      <c r="G101" s="21" t="s">
        <v>485</v>
      </c>
      <c r="H101" s="21">
        <v>9</v>
      </c>
    </row>
    <row r="102" spans="1:8" x14ac:dyDescent="0.25">
      <c r="A102" s="16"/>
      <c r="B102" s="16"/>
      <c r="C102" s="46"/>
      <c r="F102" s="16">
        <v>44212</v>
      </c>
      <c r="G102" s="21" t="s">
        <v>486</v>
      </c>
      <c r="H102" s="21">
        <v>0</v>
      </c>
    </row>
    <row r="103" spans="1:8" x14ac:dyDescent="0.25">
      <c r="A103" s="16"/>
      <c r="B103" s="16"/>
      <c r="C103" s="46"/>
      <c r="F103" s="16">
        <v>44212</v>
      </c>
      <c r="G103" s="21" t="s">
        <v>487</v>
      </c>
      <c r="H103" s="21">
        <v>20</v>
      </c>
    </row>
    <row r="104" spans="1:8" x14ac:dyDescent="0.25">
      <c r="A104" s="16"/>
      <c r="B104" s="16"/>
      <c r="C104" s="46"/>
      <c r="F104" s="16">
        <v>44212</v>
      </c>
      <c r="G104" s="21" t="s">
        <v>488</v>
      </c>
      <c r="H104" s="21">
        <v>20</v>
      </c>
    </row>
    <row r="105" spans="1:8" x14ac:dyDescent="0.25">
      <c r="A105" s="16"/>
      <c r="B105" s="16"/>
      <c r="C105" s="46"/>
      <c r="F105" s="16">
        <v>44212</v>
      </c>
      <c r="G105" s="21" t="s">
        <v>489</v>
      </c>
      <c r="H105" s="21">
        <v>10</v>
      </c>
    </row>
    <row r="106" spans="1:8" x14ac:dyDescent="0.25">
      <c r="A106" s="16"/>
      <c r="B106" s="16"/>
      <c r="C106" s="46"/>
      <c r="F106" s="16">
        <v>44213</v>
      </c>
      <c r="G106" s="21" t="s">
        <v>490</v>
      </c>
      <c r="H106" s="21">
        <v>12</v>
      </c>
    </row>
    <row r="107" spans="1:8" x14ac:dyDescent="0.25">
      <c r="A107" s="16"/>
      <c r="B107" s="16"/>
      <c r="C107" s="46"/>
      <c r="F107" s="16">
        <v>44293</v>
      </c>
      <c r="G107" s="21" t="s">
        <v>491</v>
      </c>
      <c r="H107" s="21">
        <v>4</v>
      </c>
    </row>
    <row r="108" spans="1:8" x14ac:dyDescent="0.25">
      <c r="A108" s="16"/>
      <c r="B108" s="16"/>
      <c r="C108" s="46"/>
      <c r="F108" s="16">
        <v>44297</v>
      </c>
      <c r="G108" s="21" t="s">
        <v>492</v>
      </c>
      <c r="H108" s="21">
        <v>10</v>
      </c>
    </row>
    <row r="109" spans="1:8" x14ac:dyDescent="0.25">
      <c r="A109" s="16"/>
      <c r="B109" s="16"/>
      <c r="C109" s="46"/>
      <c r="F109" s="16">
        <v>44297</v>
      </c>
      <c r="G109" s="21" t="s">
        <v>493</v>
      </c>
      <c r="H109" s="21">
        <v>10</v>
      </c>
    </row>
    <row r="110" spans="1:8" x14ac:dyDescent="0.25">
      <c r="A110" s="16"/>
      <c r="B110" s="16"/>
      <c r="C110" s="46"/>
      <c r="F110" s="16">
        <v>44297</v>
      </c>
      <c r="G110" s="21" t="s">
        <v>494</v>
      </c>
      <c r="H110" s="21">
        <v>10</v>
      </c>
    </row>
    <row r="111" spans="1:8" x14ac:dyDescent="0.25">
      <c r="A111" s="16"/>
      <c r="B111" s="16"/>
      <c r="C111" s="46"/>
      <c r="F111" s="16">
        <v>44297</v>
      </c>
      <c r="G111" s="21" t="s">
        <v>495</v>
      </c>
      <c r="H111" s="21">
        <v>20</v>
      </c>
    </row>
    <row r="112" spans="1:8" x14ac:dyDescent="0.25">
      <c r="A112" s="16"/>
      <c r="B112" s="16"/>
      <c r="C112" s="46"/>
      <c r="F112" s="16">
        <v>44297</v>
      </c>
      <c r="G112" s="21" t="s">
        <v>496</v>
      </c>
      <c r="H112" s="21">
        <v>10</v>
      </c>
    </row>
    <row r="113" spans="1:8" x14ac:dyDescent="0.25">
      <c r="A113" s="16"/>
      <c r="B113" s="16"/>
      <c r="C113" s="46"/>
      <c r="F113" s="16">
        <v>44388</v>
      </c>
      <c r="G113" s="21" t="s">
        <v>497</v>
      </c>
      <c r="H113" s="21">
        <v>15</v>
      </c>
    </row>
    <row r="114" spans="1:8" x14ac:dyDescent="0.25">
      <c r="A114" s="16"/>
      <c r="B114" s="16"/>
      <c r="C114" s="46"/>
      <c r="F114" s="16">
        <v>44483</v>
      </c>
      <c r="G114" s="21" t="s">
        <v>498</v>
      </c>
      <c r="H114" s="21">
        <v>15</v>
      </c>
    </row>
    <row r="115" spans="1:8" x14ac:dyDescent="0.25">
      <c r="A115" s="16"/>
      <c r="B115" s="16"/>
      <c r="C115" s="46"/>
      <c r="F115" s="16">
        <v>44516</v>
      </c>
      <c r="G115" s="21" t="s">
        <v>499</v>
      </c>
      <c r="H115" s="21">
        <v>4</v>
      </c>
    </row>
    <row r="116" spans="1:8" x14ac:dyDescent="0.25">
      <c r="A116" s="16"/>
      <c r="B116" s="16"/>
      <c r="C116" s="46"/>
      <c r="F116" s="16">
        <v>44516</v>
      </c>
      <c r="G116" s="21" t="s">
        <v>499</v>
      </c>
      <c r="H116" s="21">
        <v>4</v>
      </c>
    </row>
    <row r="117" spans="1:8" x14ac:dyDescent="0.25">
      <c r="A117" s="16"/>
      <c r="B117" s="16"/>
      <c r="C117" s="46"/>
      <c r="F117" s="16">
        <v>44572</v>
      </c>
      <c r="G117" s="21" t="s">
        <v>500</v>
      </c>
      <c r="H117" s="21">
        <v>2</v>
      </c>
    </row>
    <row r="118" spans="1:8" x14ac:dyDescent="0.25">
      <c r="A118" s="16"/>
      <c r="B118" s="16"/>
      <c r="C118" s="46"/>
      <c r="F118" s="16">
        <v>44656</v>
      </c>
      <c r="G118" s="21" t="s">
        <v>501</v>
      </c>
      <c r="H118" s="21">
        <v>7</v>
      </c>
    </row>
    <row r="119" spans="1:8" x14ac:dyDescent="0.25">
      <c r="A119" s="16"/>
      <c r="B119" s="16"/>
      <c r="C119" s="46"/>
      <c r="F119" s="16">
        <v>44748</v>
      </c>
      <c r="G119" s="21" t="s">
        <v>502</v>
      </c>
      <c r="H119" s="21">
        <v>6</v>
      </c>
    </row>
    <row r="120" spans="1:8" x14ac:dyDescent="0.25">
      <c r="A120" s="16"/>
      <c r="B120" s="16"/>
      <c r="C120" s="46"/>
      <c r="F120" s="16">
        <v>44854</v>
      </c>
      <c r="G120" s="21" t="s">
        <v>503</v>
      </c>
      <c r="H120" s="21">
        <v>7</v>
      </c>
    </row>
    <row r="121" spans="1:8" x14ac:dyDescent="0.25">
      <c r="A121" s="16"/>
      <c r="B121" s="16"/>
      <c r="C121" s="46"/>
      <c r="F121" s="16">
        <v>44920</v>
      </c>
      <c r="G121" s="21" t="s">
        <v>504</v>
      </c>
      <c r="H121" s="21">
        <v>6</v>
      </c>
    </row>
    <row r="122" spans="1:8" x14ac:dyDescent="0.25">
      <c r="A122" s="16"/>
      <c r="B122" s="16"/>
      <c r="C122" s="46"/>
      <c r="F122" s="16">
        <v>45013</v>
      </c>
      <c r="G122" s="21" t="s">
        <v>505</v>
      </c>
      <c r="H122" s="21">
        <v>6</v>
      </c>
    </row>
    <row r="123" spans="1:8" x14ac:dyDescent="0.25">
      <c r="A123" s="16"/>
      <c r="B123" s="16"/>
      <c r="C123" s="46"/>
      <c r="F123" s="16">
        <v>45106</v>
      </c>
      <c r="G123" s="21" t="s">
        <v>506</v>
      </c>
      <c r="H123" s="21">
        <v>6</v>
      </c>
    </row>
    <row r="124" spans="1:8" x14ac:dyDescent="0.25">
      <c r="A124" s="16"/>
      <c r="B124" s="16"/>
      <c r="C124" s="46"/>
      <c r="F124" s="16">
        <v>45228</v>
      </c>
      <c r="G124" s="21" t="s">
        <v>507</v>
      </c>
      <c r="H124" s="21">
        <v>6</v>
      </c>
    </row>
    <row r="125" spans="1:8" x14ac:dyDescent="0.25">
      <c r="A125" s="16"/>
      <c r="B125" s="16"/>
      <c r="C125" s="46"/>
      <c r="F125" s="16">
        <v>45717</v>
      </c>
      <c r="G125" s="21" t="s">
        <v>508</v>
      </c>
      <c r="H125" s="21">
        <v>10</v>
      </c>
    </row>
    <row r="126" spans="1:8" x14ac:dyDescent="0.25">
      <c r="A126" s="16"/>
      <c r="B126" s="16"/>
      <c r="C126" s="46"/>
      <c r="F126" s="16">
        <v>45717</v>
      </c>
      <c r="G126" s="21" t="s">
        <v>509</v>
      </c>
      <c r="H126" s="21">
        <v>10</v>
      </c>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9" sqref="F4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'Prax Swan'!A1</f>
        <v>Prax Swan</v>
      </c>
      <c r="BI1" s="14" t="s">
        <v>11</v>
      </c>
      <c r="BJ1" s="14" t="s">
        <v>12</v>
      </c>
      <c r="BK1" s="14" t="s">
        <v>5</v>
      </c>
      <c r="BL1" s="14" t="s">
        <v>14</v>
      </c>
      <c r="BM1" s="14" t="s">
        <v>15</v>
      </c>
    </row>
    <row r="2" spans="1:76" x14ac:dyDescent="0.25">
      <c r="A2" s="15">
        <v>39795</v>
      </c>
      <c r="B2" s="62" t="s">
        <v>387</v>
      </c>
      <c r="C2" t="s">
        <v>64</v>
      </c>
      <c r="D2" t="s">
        <v>388</v>
      </c>
      <c r="E2" t="s">
        <v>65</v>
      </c>
      <c r="F2" t="s">
        <v>365</v>
      </c>
      <c r="G2" t="s">
        <v>183</v>
      </c>
      <c r="H2" s="62" t="s">
        <v>332</v>
      </c>
      <c r="I2" t="s">
        <v>87</v>
      </c>
      <c r="J2" s="16">
        <v>40427</v>
      </c>
      <c r="K2" s="14">
        <v>34</v>
      </c>
      <c r="L2" s="14" t="s">
        <v>65</v>
      </c>
      <c r="M2" t="s">
        <v>4</v>
      </c>
      <c r="N2" s="14">
        <v>4.08</v>
      </c>
      <c r="O2" s="14">
        <v>4.92</v>
      </c>
      <c r="P2" t="s">
        <v>64</v>
      </c>
      <c r="Q2" t="s">
        <v>355</v>
      </c>
      <c r="R2" t="s">
        <v>65</v>
      </c>
      <c r="S2" t="s">
        <v>381</v>
      </c>
      <c r="T2" t="s">
        <v>64</v>
      </c>
      <c r="U2" t="s">
        <v>364</v>
      </c>
      <c r="V2" t="s">
        <v>65</v>
      </c>
      <c r="W2" t="s">
        <v>214</v>
      </c>
      <c r="X2" t="s">
        <v>64</v>
      </c>
      <c r="Y2" t="s">
        <v>306</v>
      </c>
      <c r="Z2" t="s">
        <v>65</v>
      </c>
      <c r="AA2" t="s">
        <v>181</v>
      </c>
      <c r="AI2" s="17">
        <f>SUM(AJ2:BA2)</f>
        <v>4.92</v>
      </c>
      <c r="AJ2" s="18">
        <f t="shared" ref="AJ2:AJ65" si="0">SUMIFS(N2,D2,"*"&amp;$BC$1&amp;"*")</f>
        <v>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4.92</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1359</v>
      </c>
      <c r="BF2" t="s">
        <v>67</v>
      </c>
      <c r="BH2" t="s">
        <v>65</v>
      </c>
      <c r="BI2" s="14">
        <f>COUNTIFS($F$2:$F$4276,"*"&amp;$BC$1&amp;"*",$L$2:$L$4276,"USA",$M$2:$M$4276,"Major Victory",$I$2:$I$4276,"Battle")</f>
        <v>0</v>
      </c>
      <c r="BJ2" s="14">
        <f>COUNTIFS($F$2:$F$4276,"*"&amp;$BC$1&amp;"*",$L$2:$L$4276,"USA",$M$2:$M$4276,"Minor Victory",$I$2:$I$4276,"Battle")</f>
        <v>1</v>
      </c>
      <c r="BK2" s="14">
        <f>COUNTIFS($F$2:$F$4276,"*"&amp;$BC$1&amp;"*",$L$2:$L$4276,".",$I$2:$I$4276,"Battle")</f>
        <v>0</v>
      </c>
      <c r="BL2" s="14">
        <f>COUNTIFS($F$2:$F$4276,"*"&amp;$BC$1&amp;"*",$L$2:$L$4276,"CSA",$M$2:$M$4276,"Minor Victory",$I$2:$I$4276,"Battle")</f>
        <v>0</v>
      </c>
      <c r="BM2" s="14">
        <f>COUNTIFS($F$2:$F$4276,"*"&amp;$BC$1&amp;"*",$L$2:$L$4276,"CSA",$M$2:$M$4276,"Major Victory",$I$2:$I$4276,"Battle")</f>
        <v>0</v>
      </c>
      <c r="BO2">
        <f>SUM(BI4:BM4)</f>
        <v>58</v>
      </c>
      <c r="BP2" t="s">
        <v>68</v>
      </c>
    </row>
    <row r="3" spans="1:76" x14ac:dyDescent="0.25">
      <c r="A3" s="15">
        <v>39843</v>
      </c>
      <c r="B3" s="62" t="s">
        <v>345</v>
      </c>
      <c r="C3" t="s">
        <v>64</v>
      </c>
      <c r="D3" t="s">
        <v>306</v>
      </c>
      <c r="E3" t="s">
        <v>65</v>
      </c>
      <c r="F3" t="s">
        <v>181</v>
      </c>
      <c r="G3" t="s">
        <v>183</v>
      </c>
      <c r="H3" s="62" t="s">
        <v>184</v>
      </c>
      <c r="I3" t="s">
        <v>69</v>
      </c>
      <c r="J3" s="16">
        <v>39913</v>
      </c>
      <c r="K3" s="14">
        <v>18</v>
      </c>
      <c r="L3" s="14" t="s">
        <v>65</v>
      </c>
      <c r="M3" t="s">
        <v>4</v>
      </c>
      <c r="N3" s="14">
        <v>2.16</v>
      </c>
      <c r="O3" s="14">
        <v>2.84</v>
      </c>
      <c r="AI3" s="17">
        <f t="shared" ref="AI3:AI66" si="17">SUM(AJ3:BA3)</f>
        <v>2.84</v>
      </c>
      <c r="AJ3" s="18">
        <f t="shared" si="0"/>
        <v>0</v>
      </c>
      <c r="AK3" s="18">
        <f t="shared" si="1"/>
        <v>2.84</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27</v>
      </c>
      <c r="BF3" t="s">
        <v>67</v>
      </c>
      <c r="BH3" t="s">
        <v>64</v>
      </c>
      <c r="BI3" s="14">
        <f>COUNTIFS($D$2:$D$4276,"*"&amp;$BC$1&amp;"*",$L$2:$L$4276,"CSA",$M$2:$M$4276,"Major Victory",$I$2:$I$4276,"Battle")</f>
        <v>27</v>
      </c>
      <c r="BJ3" s="14">
        <f>COUNTIFS($D$2:$D$4276,"*"&amp;$BC$1&amp;"*",$L$2:$L$4276,"CSA",$M$2:$M$4276,"Minor Victory",$I$2:$I$4276,"Battle")</f>
        <v>12</v>
      </c>
      <c r="BK3" s="14">
        <f>COUNTIFS($D$2:$D$4276,"*"&amp;$BC$1&amp;"*",$L$2:$L$4276,".",$I$2:$I$4276,"Battle")</f>
        <v>12</v>
      </c>
      <c r="BL3" s="14">
        <f>COUNTIFS($D$2:$D$4276,"*"&amp;$BC$1&amp;"*",$L$2:$L$4276,"USA",$M$2:$M$4276,"Minor Victory",$I$2:$I$4276,"Battle")</f>
        <v>3</v>
      </c>
      <c r="BM3" s="14">
        <f>COUNTIFS($D$2:$D$4276,"*"&amp;$BC$1&amp;"*",$L$2:$L$4276,"USA",$M$2:$M$4276,"Major Victory",$I$2:$I$4276,"Battle")</f>
        <v>3</v>
      </c>
      <c r="BO3" cm="1">
        <f t="array" ref="BO3">SUMPRODUCT(--EXACT($BP$3,$I$2:$I$4276))</f>
        <v>58</v>
      </c>
      <c r="BP3" t="s">
        <v>70</v>
      </c>
    </row>
    <row r="4" spans="1:76" x14ac:dyDescent="0.25">
      <c r="A4" s="15">
        <v>39843</v>
      </c>
      <c r="B4" s="62" t="s">
        <v>346</v>
      </c>
      <c r="C4" t="s">
        <v>64</v>
      </c>
      <c r="D4" t="s">
        <v>347</v>
      </c>
      <c r="E4" t="s">
        <v>65</v>
      </c>
      <c r="F4" t="s">
        <v>181</v>
      </c>
      <c r="G4" t="s">
        <v>191</v>
      </c>
      <c r="H4" s="62" t="s">
        <v>348</v>
      </c>
      <c r="I4" t="s">
        <v>66</v>
      </c>
      <c r="J4" s="16">
        <v>39843</v>
      </c>
      <c r="K4" s="14">
        <v>18</v>
      </c>
      <c r="L4" s="14" t="s">
        <v>199</v>
      </c>
      <c r="M4" t="s">
        <v>5</v>
      </c>
      <c r="N4" s="14">
        <v>10</v>
      </c>
      <c r="O4" s="14">
        <v>30</v>
      </c>
      <c r="AI4" s="17">
        <f t="shared" si="17"/>
        <v>30</v>
      </c>
      <c r="AJ4" s="18">
        <f t="shared" si="0"/>
        <v>0</v>
      </c>
      <c r="AK4" s="18">
        <f t="shared" si="1"/>
        <v>30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1386</v>
      </c>
      <c r="BI4" s="14">
        <f>SUM(BI2:BI3)</f>
        <v>27</v>
      </c>
      <c r="BJ4" s="14">
        <f>SUM(BJ2:BJ3)</f>
        <v>13</v>
      </c>
      <c r="BK4" s="14">
        <f>SUM(BK2:BK3)</f>
        <v>12</v>
      </c>
      <c r="BL4" s="14">
        <f>SUM(BL2:BL3)</f>
        <v>3</v>
      </c>
      <c r="BM4" s="14">
        <f>SUM(BM2:BM3)</f>
        <v>3</v>
      </c>
    </row>
    <row r="5" spans="1:76" x14ac:dyDescent="0.25">
      <c r="A5" s="15">
        <v>39854</v>
      </c>
      <c r="B5" s="62" t="s">
        <v>180</v>
      </c>
      <c r="C5" t="s">
        <v>64</v>
      </c>
      <c r="D5" t="s">
        <v>181</v>
      </c>
      <c r="E5" t="s">
        <v>65</v>
      </c>
      <c r="F5" t="s">
        <v>182</v>
      </c>
      <c r="G5" t="s">
        <v>183</v>
      </c>
      <c r="H5" s="62" t="s">
        <v>184</v>
      </c>
      <c r="I5" t="s">
        <v>69</v>
      </c>
      <c r="J5" s="16">
        <v>39865</v>
      </c>
      <c r="K5" s="14">
        <v>21</v>
      </c>
      <c r="L5" s="14" t="s">
        <v>64</v>
      </c>
      <c r="M5" t="s">
        <v>4</v>
      </c>
      <c r="N5" s="14">
        <v>3.23</v>
      </c>
      <c r="O5" s="14">
        <v>2.52</v>
      </c>
      <c r="AI5" s="17">
        <f t="shared" si="17"/>
        <v>3.23</v>
      </c>
      <c r="AJ5" s="18">
        <f t="shared" si="0"/>
        <v>3.23</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39854</v>
      </c>
      <c r="B6" s="62" t="s">
        <v>185</v>
      </c>
      <c r="C6" t="s">
        <v>64</v>
      </c>
      <c r="D6" t="s">
        <v>181</v>
      </c>
      <c r="E6" t="s">
        <v>65</v>
      </c>
      <c r="F6" t="s">
        <v>186</v>
      </c>
      <c r="G6" t="s">
        <v>187</v>
      </c>
      <c r="H6" s="62" t="s">
        <v>188</v>
      </c>
      <c r="I6" t="s">
        <v>70</v>
      </c>
      <c r="J6" s="16">
        <v>39936</v>
      </c>
      <c r="K6" s="14">
        <v>37</v>
      </c>
      <c r="L6" s="14" t="s">
        <v>64</v>
      </c>
      <c r="M6" t="s">
        <v>4</v>
      </c>
      <c r="N6" s="14">
        <v>10.62</v>
      </c>
      <c r="O6" s="14">
        <v>8.8800000000000008</v>
      </c>
      <c r="AI6" s="17">
        <f t="shared" si="17"/>
        <v>10.62</v>
      </c>
      <c r="AJ6" s="18">
        <f t="shared" si="0"/>
        <v>10.62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39854</v>
      </c>
      <c r="B7" s="62" t="s">
        <v>349</v>
      </c>
      <c r="C7" t="s">
        <v>64</v>
      </c>
      <c r="D7" t="s">
        <v>197</v>
      </c>
      <c r="E7" t="s">
        <v>65</v>
      </c>
      <c r="F7" t="s">
        <v>181</v>
      </c>
      <c r="G7" t="s">
        <v>187</v>
      </c>
      <c r="H7" s="62" t="s">
        <v>188</v>
      </c>
      <c r="I7" t="s">
        <v>69</v>
      </c>
      <c r="J7" s="16">
        <v>39930</v>
      </c>
      <c r="K7" s="14">
        <v>37</v>
      </c>
      <c r="L7" s="14" t="s">
        <v>199</v>
      </c>
      <c r="M7" t="s">
        <v>5</v>
      </c>
      <c r="N7" s="14">
        <v>4.625</v>
      </c>
      <c r="O7" s="14">
        <v>4.625</v>
      </c>
      <c r="AI7" s="17">
        <f t="shared" si="17"/>
        <v>4.625</v>
      </c>
      <c r="AJ7" s="18">
        <f t="shared" si="0"/>
        <v>0</v>
      </c>
      <c r="AK7" s="18">
        <f t="shared" si="1"/>
        <v>4.625</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4</v>
      </c>
      <c r="BJ7" s="19">
        <f>COUNTIFS($F$2:$F$4276,"*"&amp;$BC$1&amp;"*",$L$2:$L$4276,"USA",$M$2:$M$4276,"Minor Victory",$I$2:$I$4276,"Maneuver")</f>
        <v>3</v>
      </c>
      <c r="BK7" s="19">
        <f>COUNTIFS($F$2:$F$4276,"*"&amp;$BC$1&amp;"*",$L$2:$L$4276,".",$I$2:$I$4276,"Maneuver")</f>
        <v>1</v>
      </c>
      <c r="BL7" s="19">
        <f>COUNTIFS($F$2:$F$4276,"*"&amp;$BC$1&amp;"*",$L$2:$L$4276,"CSA",$M$2:$M$4276,"Minor Victory",$I$2:$I$4276,"Maneuver")</f>
        <v>0</v>
      </c>
      <c r="BM7" s="19">
        <f>COUNTIFS($F$2:$F$4276,"*"&amp;$BC$1&amp;"*",$L$2:$L$4276,"CSA",$M$2:$M$4276,"Major Victory",$I$2:$I$4276,"Maneuver")</f>
        <v>0</v>
      </c>
      <c r="BO7">
        <f>SUM(BI9:BM9)</f>
        <v>11</v>
      </c>
      <c r="BP7" t="s">
        <v>68</v>
      </c>
    </row>
    <row r="8" spans="1:76" x14ac:dyDescent="0.25">
      <c r="A8" s="15">
        <v>39927</v>
      </c>
      <c r="B8" s="62" t="s">
        <v>189</v>
      </c>
      <c r="C8" t="s">
        <v>64</v>
      </c>
      <c r="D8" t="s">
        <v>181</v>
      </c>
      <c r="E8" t="s">
        <v>65</v>
      </c>
      <c r="F8" t="s">
        <v>190</v>
      </c>
      <c r="G8" t="s">
        <v>191</v>
      </c>
      <c r="H8" s="62" t="s">
        <v>192</v>
      </c>
      <c r="I8" t="s">
        <v>70</v>
      </c>
      <c r="J8" s="16">
        <v>39986</v>
      </c>
      <c r="K8" s="14">
        <v>26</v>
      </c>
      <c r="L8" s="14" t="s">
        <v>65</v>
      </c>
      <c r="M8" t="s">
        <v>3</v>
      </c>
      <c r="N8" s="14">
        <v>5.72</v>
      </c>
      <c r="O8" s="14">
        <v>8.2799999999999994</v>
      </c>
      <c r="AI8" s="17">
        <f t="shared" si="17"/>
        <v>5.72</v>
      </c>
      <c r="AJ8" s="18">
        <f t="shared" si="0"/>
        <v>5.72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1</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11</v>
      </c>
      <c r="BP8" t="s">
        <v>69</v>
      </c>
    </row>
    <row r="9" spans="1:76" x14ac:dyDescent="0.25">
      <c r="A9" s="15">
        <v>39930</v>
      </c>
      <c r="B9" s="62" t="s">
        <v>380</v>
      </c>
      <c r="C9" t="s">
        <v>64</v>
      </c>
      <c r="D9" t="s">
        <v>381</v>
      </c>
      <c r="E9" t="s">
        <v>65</v>
      </c>
      <c r="F9" t="s">
        <v>382</v>
      </c>
      <c r="G9" t="s">
        <v>241</v>
      </c>
      <c r="H9" s="62" t="s">
        <v>383</v>
      </c>
      <c r="I9" t="s">
        <v>87</v>
      </c>
      <c r="J9" s="16">
        <v>40321</v>
      </c>
      <c r="K9" s="14">
        <v>28</v>
      </c>
      <c r="L9" s="14" t="s">
        <v>65</v>
      </c>
      <c r="M9" t="s">
        <v>4</v>
      </c>
      <c r="N9" s="14">
        <v>3.36</v>
      </c>
      <c r="O9" s="14">
        <v>4.1399999999999997</v>
      </c>
      <c r="P9" t="s">
        <v>64</v>
      </c>
      <c r="Q9" t="s">
        <v>365</v>
      </c>
      <c r="R9" t="s">
        <v>65</v>
      </c>
      <c r="S9" t="s">
        <v>384</v>
      </c>
      <c r="T9" t="s">
        <v>65</v>
      </c>
      <c r="U9" t="s">
        <v>385</v>
      </c>
      <c r="V9" t="s">
        <v>65</v>
      </c>
      <c r="W9" t="s">
        <v>386</v>
      </c>
      <c r="X9" t="s">
        <v>64</v>
      </c>
      <c r="Y9" t="s">
        <v>181</v>
      </c>
      <c r="Z9" t="s">
        <v>64</v>
      </c>
      <c r="AA9" t="s">
        <v>214</v>
      </c>
      <c r="AI9" s="17">
        <f t="shared" si="17"/>
        <v>3.36</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3.36</v>
      </c>
      <c r="AU9" s="18">
        <f t="shared" si="10"/>
        <v>0</v>
      </c>
      <c r="AV9" s="18">
        <f t="shared" si="11"/>
        <v>0</v>
      </c>
      <c r="AW9" s="18">
        <f t="shared" si="12"/>
        <v>0</v>
      </c>
      <c r="AX9" s="18">
        <f t="shared" si="13"/>
        <v>0</v>
      </c>
      <c r="AY9" s="18">
        <f t="shared" si="14"/>
        <v>0</v>
      </c>
      <c r="AZ9" s="18">
        <f t="shared" si="15"/>
        <v>0</v>
      </c>
      <c r="BA9" s="18">
        <f t="shared" si="16"/>
        <v>0</v>
      </c>
      <c r="BI9" s="19">
        <f>SUM(BI7:BI8)</f>
        <v>4</v>
      </c>
      <c r="BJ9" s="19">
        <f>SUM(BJ7:BJ8)</f>
        <v>4</v>
      </c>
      <c r="BK9" s="19">
        <f>SUM(BK7:BK8)</f>
        <v>2</v>
      </c>
      <c r="BL9" s="19">
        <f>SUM(BL7:BL8)</f>
        <v>0</v>
      </c>
      <c r="BM9" s="19">
        <f>SUM(BM7:BM8)</f>
        <v>1</v>
      </c>
    </row>
    <row r="10" spans="1:76" x14ac:dyDescent="0.25">
      <c r="A10" s="15">
        <v>39944</v>
      </c>
      <c r="B10" s="62" t="s">
        <v>193</v>
      </c>
      <c r="C10" t="s">
        <v>64</v>
      </c>
      <c r="D10" t="s">
        <v>181</v>
      </c>
      <c r="E10" t="s">
        <v>65</v>
      </c>
      <c r="F10" t="s">
        <v>186</v>
      </c>
      <c r="G10" t="s">
        <v>183</v>
      </c>
      <c r="H10" s="62" t="s">
        <v>194</v>
      </c>
      <c r="I10" t="s">
        <v>70</v>
      </c>
      <c r="J10" s="16">
        <v>39960</v>
      </c>
      <c r="K10" s="14">
        <v>16</v>
      </c>
      <c r="L10" s="14" t="s">
        <v>64</v>
      </c>
      <c r="M10" t="s">
        <v>4</v>
      </c>
      <c r="N10" s="14">
        <v>5.16</v>
      </c>
      <c r="O10" s="14">
        <v>3.84</v>
      </c>
      <c r="AI10" s="17">
        <f t="shared" si="17"/>
        <v>5.16</v>
      </c>
      <c r="AJ10" s="18">
        <f t="shared" si="0"/>
        <v>5.16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39963</v>
      </c>
      <c r="B11" s="62" t="s">
        <v>195</v>
      </c>
      <c r="C11" t="s">
        <v>64</v>
      </c>
      <c r="D11" t="s">
        <v>181</v>
      </c>
      <c r="E11" t="s">
        <v>65</v>
      </c>
      <c r="F11" t="s">
        <v>186</v>
      </c>
      <c r="G11" t="s">
        <v>187</v>
      </c>
      <c r="H11" s="62" t="s">
        <v>196</v>
      </c>
      <c r="I11" t="s">
        <v>84</v>
      </c>
      <c r="J11" s="16">
        <v>40096</v>
      </c>
      <c r="K11" s="14">
        <v>17</v>
      </c>
      <c r="L11" s="14" t="s">
        <v>64</v>
      </c>
      <c r="M11" t="s">
        <v>4</v>
      </c>
      <c r="N11" s="14">
        <v>5.42</v>
      </c>
      <c r="O11" s="14">
        <v>4.08</v>
      </c>
      <c r="P11" t="s">
        <v>64</v>
      </c>
      <c r="Q11" t="s">
        <v>197</v>
      </c>
      <c r="R11" t="s">
        <v>65</v>
      </c>
      <c r="S11" t="s">
        <v>198</v>
      </c>
      <c r="T11" t="s">
        <v>199</v>
      </c>
      <c r="V11" t="s">
        <v>199</v>
      </c>
      <c r="X11" t="s">
        <v>199</v>
      </c>
      <c r="Z11" t="s">
        <v>199</v>
      </c>
      <c r="AB11" t="s">
        <v>199</v>
      </c>
      <c r="AD11" t="s">
        <v>199</v>
      </c>
      <c r="AI11" s="17">
        <f t="shared" si="17"/>
        <v>5.42</v>
      </c>
      <c r="AJ11" s="18">
        <f t="shared" si="0"/>
        <v>5.42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39983</v>
      </c>
      <c r="B12" s="62" t="s">
        <v>200</v>
      </c>
      <c r="C12" t="s">
        <v>64</v>
      </c>
      <c r="D12" t="s">
        <v>181</v>
      </c>
      <c r="E12" t="s">
        <v>65</v>
      </c>
      <c r="F12" t="s">
        <v>201</v>
      </c>
      <c r="G12" t="s">
        <v>191</v>
      </c>
      <c r="H12" s="62" t="s">
        <v>202</v>
      </c>
      <c r="I12" t="s">
        <v>70</v>
      </c>
      <c r="J12" s="16">
        <v>40081</v>
      </c>
      <c r="K12" s="14">
        <v>18</v>
      </c>
      <c r="L12" s="14" t="s">
        <v>64</v>
      </c>
      <c r="M12" t="s">
        <v>4</v>
      </c>
      <c r="N12" s="14">
        <v>5.68</v>
      </c>
      <c r="O12" s="14">
        <v>4.32</v>
      </c>
      <c r="AI12" s="17">
        <f t="shared" si="17"/>
        <v>5.68</v>
      </c>
      <c r="AJ12" s="18">
        <f t="shared" si="0"/>
        <v>5.68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39999</v>
      </c>
      <c r="B13" s="62" t="s">
        <v>203</v>
      </c>
      <c r="C13" t="s">
        <v>64</v>
      </c>
      <c r="D13" t="s">
        <v>181</v>
      </c>
      <c r="E13" t="s">
        <v>65</v>
      </c>
      <c r="F13" t="s">
        <v>204</v>
      </c>
      <c r="G13" t="s">
        <v>183</v>
      </c>
      <c r="H13" s="62" t="s">
        <v>205</v>
      </c>
      <c r="I13" t="s">
        <v>70</v>
      </c>
      <c r="J13" s="16">
        <v>40033</v>
      </c>
      <c r="K13" s="14">
        <v>38</v>
      </c>
      <c r="L13" s="14" t="s">
        <v>64</v>
      </c>
      <c r="M13" t="s">
        <v>4</v>
      </c>
      <c r="N13" s="14">
        <v>10.88</v>
      </c>
      <c r="O13" s="14">
        <v>9.1199999999999992</v>
      </c>
      <c r="AI13" s="17">
        <f t="shared" si="17"/>
        <v>10.88</v>
      </c>
      <c r="AJ13" s="18">
        <f t="shared" si="0"/>
        <v>10.88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2</v>
      </c>
      <c r="BV13" t="s">
        <v>12</v>
      </c>
    </row>
    <row r="14" spans="1:76" x14ac:dyDescent="0.25">
      <c r="A14" s="15">
        <v>40013</v>
      </c>
      <c r="B14" s="62" t="s">
        <v>206</v>
      </c>
      <c r="C14" t="s">
        <v>64</v>
      </c>
      <c r="D14" t="s">
        <v>181</v>
      </c>
      <c r="E14" t="s">
        <v>65</v>
      </c>
      <c r="F14" t="s">
        <v>207</v>
      </c>
      <c r="G14" t="s">
        <v>208</v>
      </c>
      <c r="H14" s="62" t="s">
        <v>209</v>
      </c>
      <c r="I14" t="s">
        <v>70</v>
      </c>
      <c r="J14" s="16">
        <v>40013</v>
      </c>
      <c r="K14" s="14">
        <v>21</v>
      </c>
      <c r="L14" s="14" t="s">
        <v>64</v>
      </c>
      <c r="M14" t="s">
        <v>3</v>
      </c>
      <c r="N14" s="14">
        <v>6.88</v>
      </c>
      <c r="O14" s="14">
        <v>4.62</v>
      </c>
      <c r="AI14" s="17">
        <f t="shared" si="17"/>
        <v>6.88</v>
      </c>
      <c r="AJ14" s="18">
        <f t="shared" si="0"/>
        <v>6.88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8</v>
      </c>
      <c r="BX14" t="s">
        <v>84</v>
      </c>
    </row>
    <row r="15" spans="1:76" x14ac:dyDescent="0.25">
      <c r="A15" s="15">
        <v>40013</v>
      </c>
      <c r="B15" s="62" t="s">
        <v>210</v>
      </c>
      <c r="C15" t="s">
        <v>64</v>
      </c>
      <c r="D15" t="s">
        <v>181</v>
      </c>
      <c r="E15" t="s">
        <v>65</v>
      </c>
      <c r="F15" t="s">
        <v>207</v>
      </c>
      <c r="G15" t="s">
        <v>208</v>
      </c>
      <c r="H15" s="62" t="s">
        <v>211</v>
      </c>
      <c r="I15" t="s">
        <v>70</v>
      </c>
      <c r="J15" s="16">
        <v>40013</v>
      </c>
      <c r="K15" s="14">
        <v>25</v>
      </c>
      <c r="L15" s="14" t="s">
        <v>65</v>
      </c>
      <c r="M15" t="s">
        <v>4</v>
      </c>
      <c r="N15" s="14">
        <v>6</v>
      </c>
      <c r="O15" s="14">
        <v>7.5</v>
      </c>
      <c r="AI15" s="17">
        <f t="shared" si="17"/>
        <v>6</v>
      </c>
      <c r="AJ15" s="18">
        <f t="shared" si="0"/>
        <v>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40017</v>
      </c>
      <c r="B16" s="62" t="s">
        <v>212</v>
      </c>
      <c r="C16" t="s">
        <v>64</v>
      </c>
      <c r="D16" t="s">
        <v>181</v>
      </c>
      <c r="E16" t="s">
        <v>65</v>
      </c>
      <c r="F16" t="s">
        <v>207</v>
      </c>
      <c r="G16" t="s">
        <v>208</v>
      </c>
      <c r="H16" s="62" t="s">
        <v>213</v>
      </c>
      <c r="I16" t="s">
        <v>84</v>
      </c>
      <c r="J16" s="16">
        <v>40017</v>
      </c>
      <c r="K16" s="14">
        <v>25</v>
      </c>
      <c r="L16" s="14" t="s">
        <v>64</v>
      </c>
      <c r="M16" t="s">
        <v>3</v>
      </c>
      <c r="N16" s="14">
        <v>8</v>
      </c>
      <c r="O16" s="14">
        <v>5.5</v>
      </c>
      <c r="P16" t="s">
        <v>64</v>
      </c>
      <c r="Q16" t="s">
        <v>214</v>
      </c>
      <c r="R16" t="s">
        <v>199</v>
      </c>
      <c r="T16" t="s">
        <v>199</v>
      </c>
      <c r="V16" t="s">
        <v>199</v>
      </c>
      <c r="X16" t="s">
        <v>199</v>
      </c>
      <c r="Z16" t="s">
        <v>199</v>
      </c>
      <c r="AB16" t="s">
        <v>199</v>
      </c>
      <c r="AD16" t="s">
        <v>199</v>
      </c>
      <c r="AI16" s="17">
        <f t="shared" si="17"/>
        <v>8</v>
      </c>
      <c r="AJ16" s="18">
        <f t="shared" si="0"/>
        <v>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A17" s="15">
        <v>40033</v>
      </c>
      <c r="B17" s="62" t="s">
        <v>215</v>
      </c>
      <c r="C17" t="s">
        <v>64</v>
      </c>
      <c r="D17" t="s">
        <v>181</v>
      </c>
      <c r="E17" t="s">
        <v>65</v>
      </c>
      <c r="F17" t="s">
        <v>207</v>
      </c>
      <c r="G17" t="s">
        <v>216</v>
      </c>
      <c r="H17" s="62" t="s">
        <v>217</v>
      </c>
      <c r="I17" t="s">
        <v>84</v>
      </c>
      <c r="J17" s="16">
        <v>40035</v>
      </c>
      <c r="K17" s="14">
        <v>18</v>
      </c>
      <c r="L17" s="14" t="s">
        <v>65</v>
      </c>
      <c r="M17" t="s">
        <v>3</v>
      </c>
      <c r="N17" s="14">
        <v>3.96</v>
      </c>
      <c r="O17" s="14">
        <v>6.04</v>
      </c>
      <c r="P17" t="s">
        <v>64</v>
      </c>
      <c r="Q17" t="s">
        <v>214</v>
      </c>
      <c r="R17" t="s">
        <v>199</v>
      </c>
      <c r="T17" t="s">
        <v>199</v>
      </c>
      <c r="V17" t="s">
        <v>199</v>
      </c>
      <c r="X17" t="s">
        <v>199</v>
      </c>
      <c r="Z17" t="s">
        <v>199</v>
      </c>
      <c r="AB17" t="s">
        <v>199</v>
      </c>
      <c r="AD17" t="s">
        <v>199</v>
      </c>
      <c r="AF17" s="20"/>
      <c r="AI17" s="17">
        <f t="shared" si="17"/>
        <v>3.96</v>
      </c>
      <c r="AJ17" s="18">
        <f t="shared" si="0"/>
        <v>3.96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4</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40057</v>
      </c>
      <c r="B18" s="62" t="s">
        <v>350</v>
      </c>
      <c r="C18" t="s">
        <v>64</v>
      </c>
      <c r="D18" t="s">
        <v>223</v>
      </c>
      <c r="E18" t="s">
        <v>65</v>
      </c>
      <c r="F18" t="s">
        <v>181</v>
      </c>
      <c r="G18" t="s">
        <v>241</v>
      </c>
      <c r="H18" s="62" t="s">
        <v>351</v>
      </c>
      <c r="I18" t="s">
        <v>69</v>
      </c>
      <c r="J18" s="16">
        <v>40074</v>
      </c>
      <c r="K18" s="14">
        <v>18</v>
      </c>
      <c r="L18" s="14" t="s">
        <v>65</v>
      </c>
      <c r="M18" t="s">
        <v>3</v>
      </c>
      <c r="N18" s="14">
        <v>1.98</v>
      </c>
      <c r="O18" s="14">
        <v>3.02</v>
      </c>
      <c r="AF18" s="20"/>
      <c r="AI18" s="17">
        <f t="shared" si="17"/>
        <v>3.02</v>
      </c>
      <c r="AJ18" s="18">
        <f t="shared" si="0"/>
        <v>0</v>
      </c>
      <c r="AK18" s="18">
        <f t="shared" si="1"/>
        <v>3.02</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2</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2</v>
      </c>
    </row>
    <row r="19" spans="1:76" x14ac:dyDescent="0.25">
      <c r="A19" s="15">
        <v>40074</v>
      </c>
      <c r="B19" s="62" t="s">
        <v>352</v>
      </c>
      <c r="C19" t="s">
        <v>64</v>
      </c>
      <c r="D19" t="s">
        <v>223</v>
      </c>
      <c r="E19" t="s">
        <v>65</v>
      </c>
      <c r="F19" t="s">
        <v>181</v>
      </c>
      <c r="G19" t="s">
        <v>191</v>
      </c>
      <c r="H19" s="62" t="s">
        <v>348</v>
      </c>
      <c r="I19" t="s">
        <v>69</v>
      </c>
      <c r="J19" s="16">
        <v>40107</v>
      </c>
      <c r="K19" s="14">
        <v>18</v>
      </c>
      <c r="L19" s="14" t="s">
        <v>65</v>
      </c>
      <c r="M19" t="s">
        <v>3</v>
      </c>
      <c r="N19" s="14">
        <v>1.98</v>
      </c>
      <c r="O19" s="14">
        <v>3.02</v>
      </c>
      <c r="AF19" s="20"/>
      <c r="AI19" s="17">
        <f t="shared" si="17"/>
        <v>3.02</v>
      </c>
      <c r="AJ19" s="18">
        <f t="shared" si="0"/>
        <v>0</v>
      </c>
      <c r="AK19" s="18">
        <f t="shared" si="1"/>
        <v>3.02</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40097</v>
      </c>
      <c r="B20" s="62" t="s">
        <v>218</v>
      </c>
      <c r="C20" t="s">
        <v>64</v>
      </c>
      <c r="D20" t="s">
        <v>181</v>
      </c>
      <c r="E20" t="s">
        <v>65</v>
      </c>
      <c r="F20" t="s">
        <v>207</v>
      </c>
      <c r="G20" t="s">
        <v>208</v>
      </c>
      <c r="H20" s="62" t="s">
        <v>211</v>
      </c>
      <c r="I20" t="s">
        <v>84</v>
      </c>
      <c r="J20" s="16">
        <v>40110</v>
      </c>
      <c r="K20" s="14">
        <v>25</v>
      </c>
      <c r="L20" s="14" t="s">
        <v>64</v>
      </c>
      <c r="M20" t="s">
        <v>4</v>
      </c>
      <c r="N20" s="14">
        <v>7.5</v>
      </c>
      <c r="O20" s="14">
        <v>6</v>
      </c>
      <c r="P20" t="s">
        <v>64</v>
      </c>
      <c r="Q20" t="s">
        <v>214</v>
      </c>
      <c r="R20" t="s">
        <v>199</v>
      </c>
      <c r="T20" t="s">
        <v>199</v>
      </c>
      <c r="V20" t="s">
        <v>199</v>
      </c>
      <c r="X20" t="s">
        <v>199</v>
      </c>
      <c r="Z20" t="s">
        <v>199</v>
      </c>
      <c r="AB20" t="s">
        <v>199</v>
      </c>
      <c r="AD20" t="s">
        <v>199</v>
      </c>
      <c r="AF20" s="20"/>
      <c r="AI20" s="17">
        <f t="shared" si="17"/>
        <v>7.5</v>
      </c>
      <c r="AJ20" s="18">
        <f t="shared" si="0"/>
        <v>7.5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40119</v>
      </c>
      <c r="B21" s="62" t="s">
        <v>219</v>
      </c>
      <c r="C21" t="s">
        <v>64</v>
      </c>
      <c r="D21" t="s">
        <v>181</v>
      </c>
      <c r="E21" t="s">
        <v>65</v>
      </c>
      <c r="F21" t="s">
        <v>207</v>
      </c>
      <c r="G21" t="s">
        <v>208</v>
      </c>
      <c r="H21" s="62" t="s">
        <v>220</v>
      </c>
      <c r="I21" t="s">
        <v>84</v>
      </c>
      <c r="J21" s="16">
        <v>40189</v>
      </c>
      <c r="K21" s="14">
        <v>36</v>
      </c>
      <c r="L21" s="14" t="s">
        <v>64</v>
      </c>
      <c r="M21" t="s">
        <v>3</v>
      </c>
      <c r="N21" s="14">
        <v>11.08</v>
      </c>
      <c r="O21" s="14">
        <v>7.92</v>
      </c>
      <c r="P21" t="s">
        <v>64</v>
      </c>
      <c r="Q21" t="s">
        <v>214</v>
      </c>
      <c r="R21" t="s">
        <v>199</v>
      </c>
      <c r="T21" t="s">
        <v>199</v>
      </c>
      <c r="V21" t="s">
        <v>199</v>
      </c>
      <c r="X21" t="s">
        <v>199</v>
      </c>
      <c r="Z21" t="s">
        <v>199</v>
      </c>
      <c r="AB21" t="s">
        <v>199</v>
      </c>
      <c r="AD21" t="s">
        <v>199</v>
      </c>
      <c r="AI21" s="17">
        <f t="shared" si="17"/>
        <v>11.08</v>
      </c>
      <c r="AJ21" s="18">
        <f t="shared" si="0"/>
        <v>11.08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8</v>
      </c>
    </row>
    <row r="22" spans="1:76" x14ac:dyDescent="0.25">
      <c r="A22" s="15">
        <v>40119</v>
      </c>
      <c r="B22" s="62" t="s">
        <v>221</v>
      </c>
      <c r="C22" t="s">
        <v>64</v>
      </c>
      <c r="D22" t="s">
        <v>181</v>
      </c>
      <c r="E22" t="s">
        <v>65</v>
      </c>
      <c r="F22" t="s">
        <v>186</v>
      </c>
      <c r="G22" t="s">
        <v>183</v>
      </c>
      <c r="H22" s="62" t="s">
        <v>222</v>
      </c>
      <c r="I22" t="s">
        <v>84</v>
      </c>
      <c r="J22" s="16">
        <v>40179</v>
      </c>
      <c r="K22" s="14">
        <v>15</v>
      </c>
      <c r="L22" s="14" t="s">
        <v>64</v>
      </c>
      <c r="M22" t="s">
        <v>3</v>
      </c>
      <c r="N22" s="14">
        <v>5.2</v>
      </c>
      <c r="O22" s="14">
        <v>3.3</v>
      </c>
      <c r="P22" t="s">
        <v>64</v>
      </c>
      <c r="Q22" t="s">
        <v>223</v>
      </c>
      <c r="R22" t="s">
        <v>65</v>
      </c>
      <c r="S22" t="s">
        <v>224</v>
      </c>
      <c r="T22" t="s">
        <v>199</v>
      </c>
      <c r="V22" t="s">
        <v>199</v>
      </c>
      <c r="X22" t="s">
        <v>199</v>
      </c>
      <c r="Z22" t="s">
        <v>199</v>
      </c>
      <c r="AB22" t="s">
        <v>199</v>
      </c>
      <c r="AD22" t="s">
        <v>199</v>
      </c>
      <c r="AF22" s="20"/>
      <c r="AI22" s="17">
        <f t="shared" si="17"/>
        <v>5.2</v>
      </c>
      <c r="AJ22" s="18">
        <f t="shared" si="0"/>
        <v>5.2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40119</v>
      </c>
      <c r="B23" s="62" t="s">
        <v>225</v>
      </c>
      <c r="C23" t="s">
        <v>64</v>
      </c>
      <c r="D23" t="s">
        <v>181</v>
      </c>
      <c r="E23" t="s">
        <v>65</v>
      </c>
      <c r="F23" t="s">
        <v>226</v>
      </c>
      <c r="G23" t="s">
        <v>208</v>
      </c>
      <c r="H23" s="62" t="s">
        <v>227</v>
      </c>
      <c r="I23" t="s">
        <v>70</v>
      </c>
      <c r="J23" s="16">
        <v>40147</v>
      </c>
      <c r="K23" s="14">
        <v>35</v>
      </c>
      <c r="L23" s="14" t="s">
        <v>64</v>
      </c>
      <c r="M23" t="s">
        <v>3</v>
      </c>
      <c r="N23" s="14">
        <v>10.8</v>
      </c>
      <c r="O23" s="14">
        <v>7.7</v>
      </c>
      <c r="AF23" s="20"/>
      <c r="AI23" s="17">
        <f t="shared" si="17"/>
        <v>10.8</v>
      </c>
      <c r="AJ23" s="18">
        <f t="shared" si="0"/>
        <v>10.8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40119</v>
      </c>
      <c r="B24" s="62" t="s">
        <v>228</v>
      </c>
      <c r="C24" t="s">
        <v>64</v>
      </c>
      <c r="D24" t="s">
        <v>181</v>
      </c>
      <c r="E24" t="s">
        <v>65</v>
      </c>
      <c r="F24" t="s">
        <v>186</v>
      </c>
      <c r="G24" t="s">
        <v>183</v>
      </c>
      <c r="H24" s="62" t="s">
        <v>229</v>
      </c>
      <c r="I24" t="s">
        <v>70</v>
      </c>
      <c r="J24" s="16">
        <v>40125</v>
      </c>
      <c r="K24" s="14">
        <v>40</v>
      </c>
      <c r="L24" s="14" t="s">
        <v>199</v>
      </c>
      <c r="M24" t="s">
        <v>5</v>
      </c>
      <c r="N24" s="14">
        <v>10</v>
      </c>
      <c r="O24" s="14">
        <v>10</v>
      </c>
      <c r="AF24" s="20"/>
      <c r="AI24" s="17">
        <f t="shared" si="17"/>
        <v>10</v>
      </c>
      <c r="AJ24" s="18">
        <f t="shared" si="0"/>
        <v>10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40163</v>
      </c>
      <c r="B25" s="62" t="s">
        <v>230</v>
      </c>
      <c r="C25" t="s">
        <v>64</v>
      </c>
      <c r="D25" t="s">
        <v>181</v>
      </c>
      <c r="E25" t="s">
        <v>65</v>
      </c>
      <c r="F25" t="s">
        <v>186</v>
      </c>
      <c r="G25" t="s">
        <v>183</v>
      </c>
      <c r="H25" s="62" t="s">
        <v>231</v>
      </c>
      <c r="I25" t="s">
        <v>70</v>
      </c>
      <c r="J25" s="16">
        <v>40163</v>
      </c>
      <c r="K25" s="14">
        <v>30</v>
      </c>
      <c r="L25" s="14" t="s">
        <v>64</v>
      </c>
      <c r="M25" t="s">
        <v>3</v>
      </c>
      <c r="N25" s="14">
        <v>9.4</v>
      </c>
      <c r="O25" s="14">
        <v>6.6</v>
      </c>
      <c r="AF25" s="20"/>
      <c r="AI25" s="17">
        <f t="shared" si="17"/>
        <v>9.4</v>
      </c>
      <c r="AJ25" s="18">
        <f t="shared" si="0"/>
        <v>9.4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40176</v>
      </c>
      <c r="B26" s="62" t="s">
        <v>232</v>
      </c>
      <c r="C26" t="s">
        <v>64</v>
      </c>
      <c r="D26" t="s">
        <v>181</v>
      </c>
      <c r="E26" t="s">
        <v>65</v>
      </c>
      <c r="F26" t="s">
        <v>186</v>
      </c>
      <c r="G26" t="s">
        <v>187</v>
      </c>
      <c r="H26" s="62" t="s">
        <v>233</v>
      </c>
      <c r="I26" t="s">
        <v>70</v>
      </c>
      <c r="J26" s="16">
        <v>40252</v>
      </c>
      <c r="K26" s="14">
        <v>47</v>
      </c>
      <c r="L26" s="14" t="s">
        <v>199</v>
      </c>
      <c r="M26" t="s">
        <v>5</v>
      </c>
      <c r="N26" s="14">
        <v>11.75</v>
      </c>
      <c r="O26" s="14">
        <v>11.75</v>
      </c>
      <c r="AI26" s="17">
        <f t="shared" si="17"/>
        <v>11.75</v>
      </c>
      <c r="AJ26" s="18">
        <f t="shared" si="0"/>
        <v>11.75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1</v>
      </c>
      <c r="BQ26" s="14">
        <f>COUNTIFS($AC$2:$AC$4276,"*"&amp;$BC$1&amp;"*",$L$2:$L$4276,"USA",$M$2:$M$4276,"Minor Victory",$I$2:$I$4276,"Multiplayer Maneuver",$AB$2:$AB$4276,"USA")</f>
        <v>0</v>
      </c>
      <c r="BR26" s="14">
        <f>COUNTIFS($AE$2:$AE$4276,"*"&amp;$BC$1&amp;"*",$L$2:$L$4276,"USA",$M$2:$M$4276,"Minor Victory",$I$2:$I$4276,"Multiplayer Maneuver",$AD$2:$AD$4276,"USA")</f>
        <v>0</v>
      </c>
      <c r="BS26">
        <f>SUM(BJ26:BR26)</f>
        <v>1</v>
      </c>
      <c r="BU26">
        <f>SUM(BS26,BS31)</f>
        <v>2</v>
      </c>
      <c r="BV26" t="s">
        <v>12</v>
      </c>
    </row>
    <row r="27" spans="1:76" x14ac:dyDescent="0.25">
      <c r="A27" s="15">
        <v>40206</v>
      </c>
      <c r="B27" s="62" t="s">
        <v>234</v>
      </c>
      <c r="C27" t="s">
        <v>64</v>
      </c>
      <c r="D27" t="s">
        <v>181</v>
      </c>
      <c r="E27" t="s">
        <v>65</v>
      </c>
      <c r="F27" t="s">
        <v>510</v>
      </c>
      <c r="G27" t="s">
        <v>187</v>
      </c>
      <c r="H27" s="62" t="s">
        <v>235</v>
      </c>
      <c r="I27" t="s">
        <v>70</v>
      </c>
      <c r="J27" s="16">
        <v>40235</v>
      </c>
      <c r="K27" s="14">
        <v>19</v>
      </c>
      <c r="L27" s="14" t="s">
        <v>64</v>
      </c>
      <c r="M27" t="s">
        <v>3</v>
      </c>
      <c r="N27" s="14">
        <v>6.32</v>
      </c>
      <c r="O27" s="14">
        <v>4.18</v>
      </c>
      <c r="AI27" s="17">
        <f t="shared" si="17"/>
        <v>6.32</v>
      </c>
      <c r="AJ27" s="18">
        <f t="shared" si="0"/>
        <v>6.32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1</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7</v>
      </c>
      <c r="BX27" t="s">
        <v>87</v>
      </c>
    </row>
    <row r="28" spans="1:76" x14ac:dyDescent="0.25">
      <c r="A28" s="15">
        <v>40245</v>
      </c>
      <c r="B28" s="62" t="s">
        <v>236</v>
      </c>
      <c r="C28" t="s">
        <v>64</v>
      </c>
      <c r="D28" t="s">
        <v>181</v>
      </c>
      <c r="E28" t="s">
        <v>65</v>
      </c>
      <c r="F28" t="s">
        <v>510</v>
      </c>
      <c r="G28" t="s">
        <v>237</v>
      </c>
      <c r="H28" s="62" t="s">
        <v>238</v>
      </c>
      <c r="I28" t="s">
        <v>70</v>
      </c>
      <c r="J28" s="16">
        <v>40290</v>
      </c>
      <c r="K28" s="14">
        <v>23</v>
      </c>
      <c r="L28" s="14" t="s">
        <v>199</v>
      </c>
      <c r="M28" t="s">
        <v>5</v>
      </c>
      <c r="N28" s="14">
        <v>5.75</v>
      </c>
      <c r="O28" s="14">
        <v>5.75</v>
      </c>
      <c r="AI28" s="17">
        <f t="shared" si="17"/>
        <v>5.75</v>
      </c>
      <c r="AJ28" s="18">
        <f t="shared" si="0"/>
        <v>5.75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1</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2</v>
      </c>
      <c r="BV28" t="s">
        <v>14</v>
      </c>
    </row>
    <row r="29" spans="1:76" x14ac:dyDescent="0.25">
      <c r="A29" s="15">
        <v>40277</v>
      </c>
      <c r="B29" s="62" t="s">
        <v>239</v>
      </c>
      <c r="C29" t="s">
        <v>64</v>
      </c>
      <c r="D29" t="s">
        <v>181</v>
      </c>
      <c r="E29" t="s">
        <v>65</v>
      </c>
      <c r="F29" t="s">
        <v>240</v>
      </c>
      <c r="G29" t="s">
        <v>241</v>
      </c>
      <c r="H29" s="62" t="s">
        <v>242</v>
      </c>
      <c r="I29" t="s">
        <v>84</v>
      </c>
      <c r="J29" s="16">
        <v>40441</v>
      </c>
      <c r="K29" s="14">
        <v>34</v>
      </c>
      <c r="L29" s="14" t="s">
        <v>64</v>
      </c>
      <c r="M29" t="s">
        <v>3</v>
      </c>
      <c r="N29" s="14">
        <v>10.52</v>
      </c>
      <c r="O29" s="14">
        <v>7.48</v>
      </c>
      <c r="P29" t="s">
        <v>64</v>
      </c>
      <c r="Q29" t="s">
        <v>214</v>
      </c>
      <c r="R29" t="s">
        <v>64</v>
      </c>
      <c r="S29" t="s">
        <v>243</v>
      </c>
      <c r="T29" t="s">
        <v>65</v>
      </c>
      <c r="U29" t="s">
        <v>207</v>
      </c>
      <c r="V29" t="s">
        <v>199</v>
      </c>
      <c r="X29" t="s">
        <v>199</v>
      </c>
      <c r="Z29" t="s">
        <v>199</v>
      </c>
      <c r="AB29" t="s">
        <v>199</v>
      </c>
      <c r="AD29" t="s">
        <v>199</v>
      </c>
      <c r="AI29" s="17">
        <f t="shared" si="17"/>
        <v>10.52</v>
      </c>
      <c r="AJ29" s="18">
        <f t="shared" si="0"/>
        <v>10.52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2</v>
      </c>
      <c r="BV29" t="s">
        <v>15</v>
      </c>
    </row>
    <row r="30" spans="1:76" x14ac:dyDescent="0.25">
      <c r="A30" s="15">
        <v>40277</v>
      </c>
      <c r="B30" s="62" t="s">
        <v>244</v>
      </c>
      <c r="C30" t="s">
        <v>64</v>
      </c>
      <c r="D30" t="s">
        <v>181</v>
      </c>
      <c r="E30" t="s">
        <v>65</v>
      </c>
      <c r="F30" t="s">
        <v>226</v>
      </c>
      <c r="G30" t="s">
        <v>183</v>
      </c>
      <c r="H30" s="62" t="s">
        <v>245</v>
      </c>
      <c r="I30" t="s">
        <v>70</v>
      </c>
      <c r="J30" s="16">
        <v>40287</v>
      </c>
      <c r="K30" s="14">
        <v>81</v>
      </c>
      <c r="L30" s="14" t="s">
        <v>64</v>
      </c>
      <c r="M30" t="s">
        <v>3</v>
      </c>
      <c r="N30" s="14">
        <v>23.68</v>
      </c>
      <c r="O30" s="14">
        <v>17.82</v>
      </c>
      <c r="AI30" s="17">
        <f t="shared" si="17"/>
        <v>23.68</v>
      </c>
      <c r="AJ30" s="18">
        <f t="shared" si="0"/>
        <v>23.68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40314</v>
      </c>
      <c r="B31" s="62" t="s">
        <v>246</v>
      </c>
      <c r="C31" t="s">
        <v>64</v>
      </c>
      <c r="D31" t="s">
        <v>181</v>
      </c>
      <c r="E31" t="s">
        <v>65</v>
      </c>
      <c r="F31" t="s">
        <v>247</v>
      </c>
      <c r="G31" t="s">
        <v>183</v>
      </c>
      <c r="H31" s="62" t="s">
        <v>248</v>
      </c>
      <c r="I31" t="s">
        <v>70</v>
      </c>
      <c r="J31" s="16">
        <v>40414</v>
      </c>
      <c r="K31" s="14">
        <v>40</v>
      </c>
      <c r="L31" s="14" t="s">
        <v>64</v>
      </c>
      <c r="M31" t="s">
        <v>3</v>
      </c>
      <c r="N31" s="14">
        <v>12.2</v>
      </c>
      <c r="O31" s="14">
        <v>8.8000000000000007</v>
      </c>
      <c r="AI31" s="17">
        <f t="shared" si="17"/>
        <v>12.2</v>
      </c>
      <c r="AJ31" s="18">
        <f t="shared" si="0"/>
        <v>12.2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1</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40387</v>
      </c>
      <c r="B32" s="62" t="s">
        <v>249</v>
      </c>
      <c r="C32" t="s">
        <v>64</v>
      </c>
      <c r="D32" t="s">
        <v>181</v>
      </c>
      <c r="E32" t="s">
        <v>65</v>
      </c>
      <c r="F32" t="s">
        <v>250</v>
      </c>
      <c r="G32" t="s">
        <v>183</v>
      </c>
      <c r="H32" s="62" t="s">
        <v>248</v>
      </c>
      <c r="I32" t="s">
        <v>84</v>
      </c>
      <c r="J32" s="16">
        <v>40687</v>
      </c>
      <c r="K32" s="14">
        <v>28</v>
      </c>
      <c r="L32" s="14" t="s">
        <v>65</v>
      </c>
      <c r="M32" t="s">
        <v>3</v>
      </c>
      <c r="N32" s="14">
        <v>6.16</v>
      </c>
      <c r="O32" s="14">
        <v>8.84</v>
      </c>
      <c r="P32" t="s">
        <v>64</v>
      </c>
      <c r="Q32" t="s">
        <v>214</v>
      </c>
      <c r="R32" t="s">
        <v>65</v>
      </c>
      <c r="S32" t="s">
        <v>240</v>
      </c>
      <c r="T32" t="s">
        <v>199</v>
      </c>
      <c r="V32" t="s">
        <v>199</v>
      </c>
      <c r="X32" t="s">
        <v>199</v>
      </c>
      <c r="Z32" t="s">
        <v>199</v>
      </c>
      <c r="AB32" t="s">
        <v>199</v>
      </c>
      <c r="AD32" t="s">
        <v>199</v>
      </c>
      <c r="AI32" s="17">
        <f t="shared" si="17"/>
        <v>6.16</v>
      </c>
      <c r="AJ32" s="18">
        <f t="shared" si="0"/>
        <v>6.16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1</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40469</v>
      </c>
      <c r="B33" s="62" t="s">
        <v>251</v>
      </c>
      <c r="C33" t="s">
        <v>64</v>
      </c>
      <c r="D33" t="s">
        <v>181</v>
      </c>
      <c r="E33" t="s">
        <v>65</v>
      </c>
      <c r="F33" t="s">
        <v>207</v>
      </c>
      <c r="G33" t="s">
        <v>216</v>
      </c>
      <c r="H33" s="62" t="s">
        <v>217</v>
      </c>
      <c r="I33" t="s">
        <v>70</v>
      </c>
      <c r="J33" s="16">
        <v>40469</v>
      </c>
      <c r="K33" s="14">
        <v>15</v>
      </c>
      <c r="L33" s="14" t="s">
        <v>64</v>
      </c>
      <c r="M33" t="s">
        <v>3</v>
      </c>
      <c r="N33" s="14">
        <v>5.2</v>
      </c>
      <c r="O33" s="14">
        <v>3.3</v>
      </c>
      <c r="AI33" s="17">
        <f t="shared" si="17"/>
        <v>5.2</v>
      </c>
      <c r="AJ33" s="18">
        <f t="shared" si="0"/>
        <v>5.2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1</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40483</v>
      </c>
      <c r="B34" s="62" t="s">
        <v>252</v>
      </c>
      <c r="C34" t="s">
        <v>64</v>
      </c>
      <c r="D34" t="s">
        <v>181</v>
      </c>
      <c r="E34" t="s">
        <v>65</v>
      </c>
      <c r="F34" t="s">
        <v>207</v>
      </c>
      <c r="G34" t="s">
        <v>216</v>
      </c>
      <c r="H34" s="62" t="s">
        <v>253</v>
      </c>
      <c r="I34" t="s">
        <v>70</v>
      </c>
      <c r="J34" s="16">
        <v>40483</v>
      </c>
      <c r="K34" s="14">
        <v>18</v>
      </c>
      <c r="L34" s="14" t="s">
        <v>64</v>
      </c>
      <c r="M34" t="s">
        <v>3</v>
      </c>
      <c r="N34" s="14">
        <v>6.04</v>
      </c>
      <c r="O34" s="14">
        <v>3.96</v>
      </c>
      <c r="AI34" s="17">
        <f t="shared" si="17"/>
        <v>6.04</v>
      </c>
      <c r="AJ34" s="18">
        <f t="shared" si="0"/>
        <v>6.04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7</v>
      </c>
    </row>
    <row r="35" spans="1:76" x14ac:dyDescent="0.25">
      <c r="A35" s="15">
        <v>40529</v>
      </c>
      <c r="B35" s="62" t="s">
        <v>254</v>
      </c>
      <c r="C35" t="s">
        <v>64</v>
      </c>
      <c r="D35" t="s">
        <v>181</v>
      </c>
      <c r="E35" t="s">
        <v>65</v>
      </c>
      <c r="F35" t="s">
        <v>510</v>
      </c>
      <c r="G35" t="s">
        <v>237</v>
      </c>
      <c r="H35" s="62" t="s">
        <v>255</v>
      </c>
      <c r="I35" t="s">
        <v>70</v>
      </c>
      <c r="J35" s="16">
        <v>40794</v>
      </c>
      <c r="K35" s="14">
        <v>39</v>
      </c>
      <c r="L35" s="14" t="s">
        <v>64</v>
      </c>
      <c r="M35" t="s">
        <v>4</v>
      </c>
      <c r="N35" s="14">
        <v>11.14</v>
      </c>
      <c r="O35" s="14">
        <v>9.36</v>
      </c>
      <c r="AI35" s="17">
        <f t="shared" si="17"/>
        <v>11.14</v>
      </c>
      <c r="AJ35" s="18">
        <f t="shared" si="0"/>
        <v>11.14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40542</v>
      </c>
      <c r="B36" s="62" t="s">
        <v>256</v>
      </c>
      <c r="C36" t="s">
        <v>64</v>
      </c>
      <c r="D36" t="s">
        <v>181</v>
      </c>
      <c r="E36" t="s">
        <v>65</v>
      </c>
      <c r="F36" t="s">
        <v>207</v>
      </c>
      <c r="G36" t="s">
        <v>216</v>
      </c>
      <c r="H36" s="62" t="s">
        <v>257</v>
      </c>
      <c r="I36" t="s">
        <v>70</v>
      </c>
      <c r="J36" s="16">
        <v>40592</v>
      </c>
      <c r="K36" s="14">
        <v>40</v>
      </c>
      <c r="L36" s="14" t="s">
        <v>64</v>
      </c>
      <c r="M36" t="s">
        <v>3</v>
      </c>
      <c r="N36" s="14">
        <v>12.2</v>
      </c>
      <c r="O36" s="14">
        <v>8.8000000000000007</v>
      </c>
      <c r="AI36" s="17">
        <f t="shared" si="17"/>
        <v>12.2</v>
      </c>
      <c r="AJ36" s="18">
        <f t="shared" si="0"/>
        <v>12.2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40730</v>
      </c>
      <c r="B37" s="62" t="s">
        <v>258</v>
      </c>
      <c r="C37" t="s">
        <v>64</v>
      </c>
      <c r="D37" t="s">
        <v>181</v>
      </c>
      <c r="E37" t="s">
        <v>65</v>
      </c>
      <c r="F37" t="s">
        <v>259</v>
      </c>
      <c r="G37" t="s">
        <v>191</v>
      </c>
      <c r="H37" s="62" t="s">
        <v>192</v>
      </c>
      <c r="I37" t="s">
        <v>87</v>
      </c>
      <c r="J37" s="16">
        <v>40936</v>
      </c>
      <c r="K37" s="14">
        <v>24</v>
      </c>
      <c r="L37" s="14" t="s">
        <v>64</v>
      </c>
      <c r="M37" t="s">
        <v>4</v>
      </c>
      <c r="N37" s="14">
        <v>3.62</v>
      </c>
      <c r="O37" s="14">
        <v>2.88</v>
      </c>
      <c r="P37" t="s">
        <v>65</v>
      </c>
      <c r="Q37" t="s">
        <v>260</v>
      </c>
      <c r="R37" t="s">
        <v>64</v>
      </c>
      <c r="S37" t="s">
        <v>261</v>
      </c>
      <c r="T37" t="s">
        <v>199</v>
      </c>
      <c r="V37" t="s">
        <v>199</v>
      </c>
      <c r="X37" t="s">
        <v>199</v>
      </c>
      <c r="Z37" t="s">
        <v>199</v>
      </c>
      <c r="AB37" t="s">
        <v>199</v>
      </c>
      <c r="AD37" t="s">
        <v>199</v>
      </c>
      <c r="AI37" s="17">
        <f t="shared" si="17"/>
        <v>3.62</v>
      </c>
      <c r="AJ37" s="18">
        <f t="shared" si="0"/>
        <v>3.62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1889</v>
      </c>
      <c r="BF37" t="s">
        <v>70</v>
      </c>
      <c r="BW37" cm="1">
        <f t="array" ref="BW37">SUMPRODUCT(--EXACT($BX$37,$I$2:$I$4276))</f>
        <v>1</v>
      </c>
      <c r="BX37" t="s">
        <v>66</v>
      </c>
    </row>
    <row r="38" spans="1:76" x14ac:dyDescent="0.25">
      <c r="A38" s="15">
        <v>40832</v>
      </c>
      <c r="B38" s="62" t="s">
        <v>353</v>
      </c>
      <c r="C38" t="s">
        <v>64</v>
      </c>
      <c r="D38" t="s">
        <v>354</v>
      </c>
      <c r="E38" t="s">
        <v>65</v>
      </c>
      <c r="F38" t="s">
        <v>181</v>
      </c>
      <c r="G38" t="s">
        <v>191</v>
      </c>
      <c r="H38" s="62" t="s">
        <v>192</v>
      </c>
      <c r="I38" t="s">
        <v>87</v>
      </c>
      <c r="J38" s="16">
        <v>40977</v>
      </c>
      <c r="K38" s="14">
        <v>30</v>
      </c>
      <c r="L38" s="14" t="s">
        <v>65</v>
      </c>
      <c r="M38" t="s">
        <v>3</v>
      </c>
      <c r="N38" s="14">
        <v>3.3</v>
      </c>
      <c r="O38" s="14">
        <v>4.7</v>
      </c>
      <c r="P38" t="s">
        <v>64</v>
      </c>
      <c r="Q38" t="s">
        <v>355</v>
      </c>
      <c r="R38" t="s">
        <v>65</v>
      </c>
      <c r="S38" t="s">
        <v>261</v>
      </c>
      <c r="T38" t="s">
        <v>199</v>
      </c>
      <c r="V38" t="s">
        <v>199</v>
      </c>
      <c r="X38" t="s">
        <v>199</v>
      </c>
      <c r="Z38" t="s">
        <v>199</v>
      </c>
      <c r="AB38" t="s">
        <v>199</v>
      </c>
      <c r="AD38" t="s">
        <v>199</v>
      </c>
      <c r="AI38" s="17">
        <f t="shared" si="17"/>
        <v>4.7</v>
      </c>
      <c r="AJ38" s="18">
        <f t="shared" si="0"/>
        <v>0</v>
      </c>
      <c r="AK38" s="18">
        <f t="shared" si="1"/>
        <v>4.7</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239</v>
      </c>
      <c r="BF38" t="s">
        <v>69</v>
      </c>
    </row>
    <row r="39" spans="1:76" x14ac:dyDescent="0.25">
      <c r="A39" s="15">
        <v>40887</v>
      </c>
      <c r="B39" s="62" t="s">
        <v>356</v>
      </c>
      <c r="C39" t="s">
        <v>64</v>
      </c>
      <c r="D39" t="s">
        <v>357</v>
      </c>
      <c r="E39" t="s">
        <v>65</v>
      </c>
      <c r="F39" t="s">
        <v>181</v>
      </c>
      <c r="G39" t="s">
        <v>237</v>
      </c>
      <c r="H39" s="62" t="s">
        <v>255</v>
      </c>
      <c r="I39" t="s">
        <v>69</v>
      </c>
      <c r="J39" s="16">
        <v>40887</v>
      </c>
      <c r="K39" s="14">
        <v>20</v>
      </c>
      <c r="L39" s="14" t="s">
        <v>65</v>
      </c>
      <c r="M39" t="s">
        <v>4</v>
      </c>
      <c r="N39" s="14">
        <v>2.4</v>
      </c>
      <c r="O39" s="14">
        <v>3.1</v>
      </c>
      <c r="AI39" s="17">
        <f t="shared" si="17"/>
        <v>3.1</v>
      </c>
      <c r="AJ39" s="18">
        <f t="shared" si="0"/>
        <v>0</v>
      </c>
      <c r="AK39" s="18">
        <f t="shared" si="1"/>
        <v>3.1</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198</v>
      </c>
      <c r="BF39" t="s">
        <v>175</v>
      </c>
    </row>
    <row r="40" spans="1:76" x14ac:dyDescent="0.25">
      <c r="A40" s="15">
        <v>40915</v>
      </c>
      <c r="B40" s="62" t="s">
        <v>358</v>
      </c>
      <c r="C40" t="s">
        <v>64</v>
      </c>
      <c r="D40" t="s">
        <v>357</v>
      </c>
      <c r="E40" t="s">
        <v>65</v>
      </c>
      <c r="F40" t="s">
        <v>181</v>
      </c>
      <c r="G40" t="s">
        <v>237</v>
      </c>
      <c r="H40" s="62" t="s">
        <v>359</v>
      </c>
      <c r="I40" t="s">
        <v>69</v>
      </c>
      <c r="J40" s="16">
        <v>41463</v>
      </c>
      <c r="K40" s="14">
        <v>40</v>
      </c>
      <c r="L40" s="14" t="s">
        <v>65</v>
      </c>
      <c r="M40" t="s">
        <v>3</v>
      </c>
      <c r="N40" s="14">
        <v>4.4000000000000004</v>
      </c>
      <c r="O40" s="14">
        <v>6.1</v>
      </c>
      <c r="AI40" s="17">
        <f t="shared" si="17"/>
        <v>6.1</v>
      </c>
      <c r="AJ40" s="18">
        <f t="shared" si="0"/>
        <v>0</v>
      </c>
      <c r="AK40" s="18">
        <f t="shared" si="1"/>
        <v>6.1</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198</v>
      </c>
      <c r="BF40" t="s">
        <v>176</v>
      </c>
    </row>
    <row r="41" spans="1:76" x14ac:dyDescent="0.25">
      <c r="A41" s="15">
        <v>41033</v>
      </c>
      <c r="B41" s="62" t="s">
        <v>360</v>
      </c>
      <c r="C41" t="s">
        <v>64</v>
      </c>
      <c r="D41" t="s">
        <v>259</v>
      </c>
      <c r="E41" t="s">
        <v>65</v>
      </c>
      <c r="F41" t="s">
        <v>181</v>
      </c>
      <c r="G41" t="s">
        <v>237</v>
      </c>
      <c r="H41" s="62" t="s">
        <v>361</v>
      </c>
      <c r="I41" t="s">
        <v>69</v>
      </c>
      <c r="J41" s="16">
        <v>41070</v>
      </c>
      <c r="K41" s="14">
        <v>21</v>
      </c>
      <c r="L41" s="14" t="s">
        <v>65</v>
      </c>
      <c r="M41" t="s">
        <v>3</v>
      </c>
      <c r="N41" s="14">
        <v>2.31</v>
      </c>
      <c r="O41" s="14">
        <v>3.44</v>
      </c>
      <c r="AI41" s="17">
        <f t="shared" si="17"/>
        <v>3.44</v>
      </c>
      <c r="AJ41" s="18">
        <f t="shared" si="0"/>
        <v>0</v>
      </c>
      <c r="AK41" s="18">
        <f t="shared" si="1"/>
        <v>3.44</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18</v>
      </c>
      <c r="BF41" t="s">
        <v>66</v>
      </c>
      <c r="BW41">
        <f>SUM(BO3,BO8,BW14,BW27,BW37)</f>
        <v>85</v>
      </c>
      <c r="BX41" t="s">
        <v>111</v>
      </c>
    </row>
    <row r="42" spans="1:76" x14ac:dyDescent="0.25">
      <c r="A42" s="15">
        <v>41135</v>
      </c>
      <c r="B42" s="62" t="s">
        <v>262</v>
      </c>
      <c r="C42" t="s">
        <v>64</v>
      </c>
      <c r="D42" t="s">
        <v>181</v>
      </c>
      <c r="E42" t="s">
        <v>65</v>
      </c>
      <c r="F42" t="s">
        <v>204</v>
      </c>
      <c r="G42" t="s">
        <v>183</v>
      </c>
      <c r="H42" s="62" t="s">
        <v>205</v>
      </c>
      <c r="I42" t="s">
        <v>70</v>
      </c>
      <c r="J42" s="16">
        <v>41194</v>
      </c>
      <c r="K42" s="14">
        <v>38</v>
      </c>
      <c r="L42" s="14" t="s">
        <v>199</v>
      </c>
      <c r="M42" t="s">
        <v>5</v>
      </c>
      <c r="N42" s="14">
        <v>9.5</v>
      </c>
      <c r="O42" s="14">
        <v>9.5</v>
      </c>
      <c r="AI42" s="17">
        <f t="shared" si="17"/>
        <v>9.5</v>
      </c>
      <c r="AJ42" s="18">
        <f t="shared" si="0"/>
        <v>9.5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2542</v>
      </c>
      <c r="BF42" t="s">
        <v>81</v>
      </c>
    </row>
    <row r="43" spans="1:76" x14ac:dyDescent="0.25">
      <c r="A43" s="15">
        <v>41146</v>
      </c>
      <c r="B43" s="62" t="s">
        <v>263</v>
      </c>
      <c r="C43" t="s">
        <v>64</v>
      </c>
      <c r="D43" t="s">
        <v>181</v>
      </c>
      <c r="E43" t="s">
        <v>65</v>
      </c>
      <c r="F43" t="s">
        <v>207</v>
      </c>
      <c r="G43" t="s">
        <v>264</v>
      </c>
      <c r="H43" s="62" t="s">
        <v>265</v>
      </c>
      <c r="I43" t="s">
        <v>70</v>
      </c>
      <c r="J43" s="16">
        <v>41146</v>
      </c>
      <c r="K43" s="14">
        <v>21</v>
      </c>
      <c r="L43" s="14" t="s">
        <v>65</v>
      </c>
      <c r="M43" t="s">
        <v>4</v>
      </c>
      <c r="N43" s="14">
        <v>5.04</v>
      </c>
      <c r="O43" s="14">
        <v>6.46</v>
      </c>
      <c r="AI43" s="17">
        <f t="shared" si="17"/>
        <v>5.04</v>
      </c>
      <c r="AJ43" s="18">
        <f t="shared" si="0"/>
        <v>5.04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41158</v>
      </c>
      <c r="B44" s="62" t="s">
        <v>266</v>
      </c>
      <c r="C44" t="s">
        <v>64</v>
      </c>
      <c r="D44" t="s">
        <v>181</v>
      </c>
      <c r="E44" t="s">
        <v>65</v>
      </c>
      <c r="F44" t="s">
        <v>207</v>
      </c>
      <c r="G44" t="s">
        <v>264</v>
      </c>
      <c r="H44" s="62" t="s">
        <v>267</v>
      </c>
      <c r="I44" t="s">
        <v>70</v>
      </c>
      <c r="J44" s="16">
        <v>41158</v>
      </c>
      <c r="K44" s="14">
        <v>52</v>
      </c>
      <c r="L44" s="14" t="s">
        <v>64</v>
      </c>
      <c r="M44" t="s">
        <v>3</v>
      </c>
      <c r="N44" s="14">
        <v>15.56</v>
      </c>
      <c r="O44" s="14">
        <v>11.44</v>
      </c>
      <c r="AI44" s="17">
        <f t="shared" si="17"/>
        <v>15.56</v>
      </c>
      <c r="AJ44" s="18">
        <f t="shared" si="0"/>
        <v>15.56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41158</v>
      </c>
      <c r="B45" s="62" t="s">
        <v>268</v>
      </c>
      <c r="C45" t="s">
        <v>64</v>
      </c>
      <c r="D45" t="s">
        <v>181</v>
      </c>
      <c r="E45" t="s">
        <v>65</v>
      </c>
      <c r="F45" t="s">
        <v>207</v>
      </c>
      <c r="G45" t="s">
        <v>264</v>
      </c>
      <c r="H45" s="62" t="s">
        <v>269</v>
      </c>
      <c r="I45" t="s">
        <v>70</v>
      </c>
      <c r="J45" s="16">
        <v>41175</v>
      </c>
      <c r="K45" s="14">
        <v>21</v>
      </c>
      <c r="L45" s="14" t="s">
        <v>64</v>
      </c>
      <c r="M45" t="s">
        <v>3</v>
      </c>
      <c r="N45" s="14">
        <v>6.88</v>
      </c>
      <c r="O45" s="14">
        <v>4.62</v>
      </c>
      <c r="AI45" s="17">
        <f t="shared" si="17"/>
        <v>6.88</v>
      </c>
      <c r="AJ45" s="18">
        <f t="shared" si="0"/>
        <v>6.88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41175</v>
      </c>
      <c r="B46" s="62" t="s">
        <v>270</v>
      </c>
      <c r="C46" t="s">
        <v>64</v>
      </c>
      <c r="D46" t="s">
        <v>181</v>
      </c>
      <c r="E46" t="s">
        <v>65</v>
      </c>
      <c r="F46" t="s">
        <v>207</v>
      </c>
      <c r="G46" t="s">
        <v>264</v>
      </c>
      <c r="H46" s="62" t="s">
        <v>271</v>
      </c>
      <c r="I46" t="s">
        <v>70</v>
      </c>
      <c r="J46" s="16">
        <v>41196</v>
      </c>
      <c r="K46" s="14">
        <v>27</v>
      </c>
      <c r="L46" s="14" t="s">
        <v>64</v>
      </c>
      <c r="M46" t="s">
        <v>3</v>
      </c>
      <c r="N46" s="14">
        <v>8.56</v>
      </c>
      <c r="O46" s="14">
        <v>5.94</v>
      </c>
      <c r="AI46" s="17">
        <f t="shared" si="17"/>
        <v>8.56</v>
      </c>
      <c r="AJ46" s="18">
        <f t="shared" si="0"/>
        <v>8.56</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41176</v>
      </c>
      <c r="B47" s="62" t="s">
        <v>362</v>
      </c>
      <c r="C47" t="s">
        <v>64</v>
      </c>
      <c r="D47" t="s">
        <v>354</v>
      </c>
      <c r="E47" t="s">
        <v>65</v>
      </c>
      <c r="F47" t="s">
        <v>181</v>
      </c>
      <c r="G47" t="s">
        <v>237</v>
      </c>
      <c r="H47" s="62" t="s">
        <v>363</v>
      </c>
      <c r="I47" t="s">
        <v>87</v>
      </c>
      <c r="J47" s="16">
        <v>41653</v>
      </c>
      <c r="K47" s="14">
        <v>48</v>
      </c>
      <c r="L47" s="14" t="s">
        <v>64</v>
      </c>
      <c r="M47" t="s">
        <v>4</v>
      </c>
      <c r="N47" s="14">
        <v>6.74</v>
      </c>
      <c r="O47" s="14">
        <v>5.76</v>
      </c>
      <c r="P47" t="s">
        <v>65</v>
      </c>
      <c r="Q47" t="s">
        <v>306</v>
      </c>
      <c r="R47" t="s">
        <v>65</v>
      </c>
      <c r="S47" t="s">
        <v>364</v>
      </c>
      <c r="T47" t="s">
        <v>64</v>
      </c>
      <c r="U47" t="s">
        <v>365</v>
      </c>
      <c r="V47" t="s">
        <v>64</v>
      </c>
      <c r="W47" t="s">
        <v>366</v>
      </c>
      <c r="X47" t="s">
        <v>199</v>
      </c>
      <c r="Z47" t="s">
        <v>199</v>
      </c>
      <c r="AB47" t="s">
        <v>199</v>
      </c>
      <c r="AD47" t="s">
        <v>199</v>
      </c>
      <c r="AI47" s="17">
        <f t="shared" si="17"/>
        <v>5.76</v>
      </c>
      <c r="AJ47" s="18">
        <f t="shared" si="0"/>
        <v>0</v>
      </c>
      <c r="AK47" s="18">
        <f t="shared" si="1"/>
        <v>5.76</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41234</v>
      </c>
      <c r="B48" s="62" t="s">
        <v>367</v>
      </c>
      <c r="C48" t="s">
        <v>64</v>
      </c>
      <c r="D48" t="s">
        <v>207</v>
      </c>
      <c r="E48" t="s">
        <v>65</v>
      </c>
      <c r="F48" t="s">
        <v>181</v>
      </c>
      <c r="G48" t="s">
        <v>264</v>
      </c>
      <c r="H48" s="62" t="s">
        <v>271</v>
      </c>
      <c r="I48" t="s">
        <v>70</v>
      </c>
      <c r="J48" s="16">
        <v>41463</v>
      </c>
      <c r="K48" s="14">
        <v>27</v>
      </c>
      <c r="L48" s="14" t="s">
        <v>65</v>
      </c>
      <c r="M48" t="s">
        <v>4</v>
      </c>
      <c r="N48" s="14">
        <v>6.48</v>
      </c>
      <c r="O48" s="14">
        <v>8.02</v>
      </c>
      <c r="AI48" s="17">
        <f t="shared" si="17"/>
        <v>8.02</v>
      </c>
      <c r="AJ48" s="18">
        <f t="shared" si="0"/>
        <v>0</v>
      </c>
      <c r="AK48" s="18">
        <f t="shared" si="1"/>
        <v>8.02</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41236</v>
      </c>
      <c r="B49" s="62" t="s">
        <v>272</v>
      </c>
      <c r="C49" t="s">
        <v>64</v>
      </c>
      <c r="D49" t="s">
        <v>181</v>
      </c>
      <c r="E49" t="s">
        <v>65</v>
      </c>
      <c r="F49" t="s">
        <v>204</v>
      </c>
      <c r="G49" t="s">
        <v>183</v>
      </c>
      <c r="H49" s="62" t="s">
        <v>273</v>
      </c>
      <c r="I49" t="s">
        <v>70</v>
      </c>
      <c r="J49" s="16">
        <v>41237</v>
      </c>
      <c r="K49" s="14">
        <v>8</v>
      </c>
      <c r="L49" s="14" t="s">
        <v>65</v>
      </c>
      <c r="M49" t="s">
        <v>3</v>
      </c>
      <c r="N49" s="14">
        <v>1.76</v>
      </c>
      <c r="O49" s="14">
        <v>3.24</v>
      </c>
      <c r="AI49" s="17">
        <f t="shared" si="17"/>
        <v>1.76</v>
      </c>
      <c r="AJ49" s="18">
        <f t="shared" si="0"/>
        <v>1.76</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41260</v>
      </c>
      <c r="B50" s="62" t="s">
        <v>274</v>
      </c>
      <c r="C50" t="s">
        <v>64</v>
      </c>
      <c r="D50" t="s">
        <v>181</v>
      </c>
      <c r="E50" t="s">
        <v>65</v>
      </c>
      <c r="F50" t="s">
        <v>275</v>
      </c>
      <c r="G50" t="s">
        <v>276</v>
      </c>
      <c r="H50" s="62" t="s">
        <v>277</v>
      </c>
      <c r="I50" t="s">
        <v>70</v>
      </c>
      <c r="J50" s="16">
        <v>41277</v>
      </c>
      <c r="K50" s="14">
        <v>10</v>
      </c>
      <c r="L50" s="14" t="s">
        <v>199</v>
      </c>
      <c r="M50" t="s">
        <v>5</v>
      </c>
      <c r="N50" s="14">
        <v>2.5</v>
      </c>
      <c r="O50" s="14">
        <v>2.5</v>
      </c>
      <c r="AI50" s="17">
        <f t="shared" si="17"/>
        <v>2.5</v>
      </c>
      <c r="AJ50" s="18">
        <f t="shared" si="0"/>
        <v>2.5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41363</v>
      </c>
      <c r="B51" s="62" t="s">
        <v>278</v>
      </c>
      <c r="C51" t="s">
        <v>64</v>
      </c>
      <c r="D51" t="s">
        <v>181</v>
      </c>
      <c r="E51" t="s">
        <v>65</v>
      </c>
      <c r="F51" t="s">
        <v>275</v>
      </c>
      <c r="G51" t="s">
        <v>276</v>
      </c>
      <c r="H51" s="62" t="s">
        <v>277</v>
      </c>
      <c r="I51" t="s">
        <v>70</v>
      </c>
      <c r="J51" s="16">
        <v>41363</v>
      </c>
      <c r="K51" s="14">
        <v>38</v>
      </c>
      <c r="L51" s="14" t="s">
        <v>64</v>
      </c>
      <c r="M51" t="s">
        <v>4</v>
      </c>
      <c r="N51" s="14">
        <v>10.88</v>
      </c>
      <c r="O51" s="14">
        <v>9.1199999999999992</v>
      </c>
      <c r="AI51" s="17">
        <f t="shared" si="17"/>
        <v>10.88</v>
      </c>
      <c r="AJ51" s="18">
        <f t="shared" si="0"/>
        <v>10.88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41395</v>
      </c>
      <c r="B52" s="62" t="s">
        <v>279</v>
      </c>
      <c r="C52" t="s">
        <v>64</v>
      </c>
      <c r="D52" t="s">
        <v>181</v>
      </c>
      <c r="E52" t="s">
        <v>65</v>
      </c>
      <c r="F52" t="s">
        <v>280</v>
      </c>
      <c r="G52" t="s">
        <v>237</v>
      </c>
      <c r="H52" s="62" t="s">
        <v>281</v>
      </c>
      <c r="I52" t="s">
        <v>70</v>
      </c>
      <c r="J52" s="16">
        <v>41476</v>
      </c>
      <c r="K52" s="14">
        <v>15</v>
      </c>
      <c r="L52" s="14" t="s">
        <v>199</v>
      </c>
      <c r="M52" t="s">
        <v>5</v>
      </c>
      <c r="N52" s="14">
        <v>3.75</v>
      </c>
      <c r="O52" s="14">
        <v>3.75</v>
      </c>
      <c r="AI52" s="17">
        <f t="shared" si="17"/>
        <v>3.75</v>
      </c>
      <c r="AJ52" s="18">
        <f t="shared" si="0"/>
        <v>3.75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41426</v>
      </c>
      <c r="B53" s="62" t="s">
        <v>368</v>
      </c>
      <c r="C53" t="s">
        <v>64</v>
      </c>
      <c r="D53" t="s">
        <v>369</v>
      </c>
      <c r="E53" t="s">
        <v>65</v>
      </c>
      <c r="F53" t="s">
        <v>181</v>
      </c>
      <c r="G53" t="s">
        <v>183</v>
      </c>
      <c r="H53" s="62" t="s">
        <v>297</v>
      </c>
      <c r="I53" t="s">
        <v>69</v>
      </c>
      <c r="J53" s="16">
        <v>41431</v>
      </c>
      <c r="K53" s="14">
        <v>21</v>
      </c>
      <c r="L53" s="14" t="s">
        <v>65</v>
      </c>
      <c r="M53" t="s">
        <v>4</v>
      </c>
      <c r="N53" s="14">
        <v>2.52</v>
      </c>
      <c r="O53" s="14">
        <v>3.23</v>
      </c>
      <c r="AI53" s="17">
        <f t="shared" si="17"/>
        <v>3.23</v>
      </c>
      <c r="AJ53" s="18">
        <f t="shared" si="0"/>
        <v>0</v>
      </c>
      <c r="AK53" s="18">
        <f t="shared" si="1"/>
        <v>3.23</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41463</v>
      </c>
      <c r="B54" s="62" t="s">
        <v>282</v>
      </c>
      <c r="C54" t="s">
        <v>64</v>
      </c>
      <c r="D54" t="s">
        <v>181</v>
      </c>
      <c r="E54" t="s">
        <v>65</v>
      </c>
      <c r="F54" t="s">
        <v>207</v>
      </c>
      <c r="G54" t="s">
        <v>183</v>
      </c>
      <c r="H54" s="62" t="s">
        <v>283</v>
      </c>
      <c r="I54" t="s">
        <v>70</v>
      </c>
      <c r="J54" s="16">
        <v>41463</v>
      </c>
      <c r="K54" s="14">
        <v>60</v>
      </c>
      <c r="L54" s="14" t="s">
        <v>64</v>
      </c>
      <c r="M54" t="s">
        <v>4</v>
      </c>
      <c r="N54" s="14">
        <v>16.600000000000001</v>
      </c>
      <c r="O54" s="14">
        <v>14.4</v>
      </c>
      <c r="AI54" s="17">
        <f t="shared" si="17"/>
        <v>16.600000000000001</v>
      </c>
      <c r="AJ54" s="18">
        <f t="shared" si="0"/>
        <v>16.600000000000001</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41476</v>
      </c>
      <c r="B55" s="62" t="s">
        <v>284</v>
      </c>
      <c r="C55" t="s">
        <v>64</v>
      </c>
      <c r="D55" t="s">
        <v>181</v>
      </c>
      <c r="E55" t="s">
        <v>65</v>
      </c>
      <c r="F55" t="s">
        <v>207</v>
      </c>
      <c r="G55" t="s">
        <v>191</v>
      </c>
      <c r="H55" s="62" t="s">
        <v>285</v>
      </c>
      <c r="I55" t="s">
        <v>70</v>
      </c>
      <c r="J55" s="16">
        <v>41516</v>
      </c>
      <c r="K55" s="14">
        <v>48</v>
      </c>
      <c r="L55" s="14" t="s">
        <v>64</v>
      </c>
      <c r="M55" t="s">
        <v>3</v>
      </c>
      <c r="N55" s="14">
        <v>14.44</v>
      </c>
      <c r="O55" s="14">
        <v>10.56</v>
      </c>
      <c r="AI55" s="17">
        <f t="shared" si="17"/>
        <v>14.44</v>
      </c>
      <c r="AJ55" s="18">
        <f t="shared" si="0"/>
        <v>14.44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41516</v>
      </c>
      <c r="B56" s="62" t="s">
        <v>286</v>
      </c>
      <c r="C56" t="s">
        <v>64</v>
      </c>
      <c r="D56" t="s">
        <v>181</v>
      </c>
      <c r="E56" t="s">
        <v>65</v>
      </c>
      <c r="F56" t="s">
        <v>207</v>
      </c>
      <c r="G56" t="s">
        <v>191</v>
      </c>
      <c r="H56" s="62" t="s">
        <v>192</v>
      </c>
      <c r="I56" t="s">
        <v>70</v>
      </c>
      <c r="J56" s="16">
        <v>41547</v>
      </c>
      <c r="K56" s="14">
        <v>30</v>
      </c>
      <c r="L56" s="14" t="s">
        <v>199</v>
      </c>
      <c r="M56" t="s">
        <v>5</v>
      </c>
      <c r="N56" s="14">
        <v>7.5</v>
      </c>
      <c r="O56" s="14">
        <v>7.5</v>
      </c>
      <c r="AI56" s="17">
        <f t="shared" si="17"/>
        <v>7.5</v>
      </c>
      <c r="AJ56" s="18">
        <f t="shared" si="0"/>
        <v>7.5</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41547</v>
      </c>
      <c r="B57" s="62" t="s">
        <v>287</v>
      </c>
      <c r="C57" t="s">
        <v>64</v>
      </c>
      <c r="D57" t="s">
        <v>181</v>
      </c>
      <c r="E57" t="s">
        <v>65</v>
      </c>
      <c r="F57" t="s">
        <v>207</v>
      </c>
      <c r="G57" t="s">
        <v>191</v>
      </c>
      <c r="H57" s="62" t="s">
        <v>288</v>
      </c>
      <c r="I57" t="s">
        <v>70</v>
      </c>
      <c r="J57" s="16">
        <v>41585</v>
      </c>
      <c r="K57" s="14">
        <v>18</v>
      </c>
      <c r="L57" s="14" t="s">
        <v>199</v>
      </c>
      <c r="M57" t="s">
        <v>5</v>
      </c>
      <c r="N57" s="14">
        <v>4.5</v>
      </c>
      <c r="O57" s="14">
        <v>4.5</v>
      </c>
      <c r="AI57" s="17">
        <f t="shared" si="17"/>
        <v>4.5</v>
      </c>
      <c r="AJ57" s="18">
        <f t="shared" si="0"/>
        <v>4.5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41579</v>
      </c>
      <c r="B58" s="62" t="s">
        <v>289</v>
      </c>
      <c r="C58" t="s">
        <v>64</v>
      </c>
      <c r="D58" t="s">
        <v>181</v>
      </c>
      <c r="E58" t="s">
        <v>65</v>
      </c>
      <c r="F58" t="s">
        <v>290</v>
      </c>
      <c r="G58" t="s">
        <v>187</v>
      </c>
      <c r="H58" s="62" t="s">
        <v>233</v>
      </c>
      <c r="I58" t="s">
        <v>70</v>
      </c>
      <c r="J58" s="16">
        <v>41617</v>
      </c>
      <c r="K58" s="14">
        <v>30</v>
      </c>
      <c r="L58" s="14" t="s">
        <v>64</v>
      </c>
      <c r="M58" t="s">
        <v>3</v>
      </c>
      <c r="N58" s="14">
        <v>9.4</v>
      </c>
      <c r="O58" s="14">
        <v>6.6</v>
      </c>
      <c r="AI58" s="17">
        <f t="shared" si="17"/>
        <v>9.4</v>
      </c>
      <c r="AJ58" s="18">
        <f t="shared" si="0"/>
        <v>9.4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41587</v>
      </c>
      <c r="B59" s="62" t="s">
        <v>291</v>
      </c>
      <c r="C59" t="s">
        <v>64</v>
      </c>
      <c r="D59" t="s">
        <v>181</v>
      </c>
      <c r="E59" t="s">
        <v>65</v>
      </c>
      <c r="F59" t="s">
        <v>292</v>
      </c>
      <c r="G59" t="s">
        <v>208</v>
      </c>
      <c r="H59" s="62" t="s">
        <v>211</v>
      </c>
      <c r="I59" t="s">
        <v>70</v>
      </c>
      <c r="J59" s="16">
        <v>41602</v>
      </c>
      <c r="K59" s="14">
        <v>14</v>
      </c>
      <c r="L59" s="14" t="s">
        <v>65</v>
      </c>
      <c r="M59" t="s">
        <v>3</v>
      </c>
      <c r="N59" s="14">
        <v>3.08</v>
      </c>
      <c r="O59" s="14">
        <v>4.92</v>
      </c>
      <c r="AI59" s="17">
        <f t="shared" si="17"/>
        <v>3.08</v>
      </c>
      <c r="AJ59" s="18">
        <f t="shared" si="0"/>
        <v>3.08</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41590</v>
      </c>
      <c r="B60" s="62" t="s">
        <v>293</v>
      </c>
      <c r="C60" t="s">
        <v>64</v>
      </c>
      <c r="D60" t="s">
        <v>181</v>
      </c>
      <c r="E60" t="s">
        <v>65</v>
      </c>
      <c r="F60" t="s">
        <v>207</v>
      </c>
      <c r="G60" t="s">
        <v>241</v>
      </c>
      <c r="H60" s="62" t="s">
        <v>294</v>
      </c>
      <c r="I60" t="s">
        <v>70</v>
      </c>
      <c r="J60" s="16">
        <v>41642</v>
      </c>
      <c r="K60" s="14">
        <v>28</v>
      </c>
      <c r="L60" s="14" t="s">
        <v>199</v>
      </c>
      <c r="M60" t="s">
        <v>5</v>
      </c>
      <c r="N60" s="14">
        <v>7</v>
      </c>
      <c r="O60" s="14">
        <v>7</v>
      </c>
      <c r="AI60" s="17">
        <f t="shared" si="17"/>
        <v>7</v>
      </c>
      <c r="AJ60" s="18">
        <f t="shared" si="0"/>
        <v>7</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41612</v>
      </c>
      <c r="B61" s="62" t="s">
        <v>295</v>
      </c>
      <c r="C61" t="s">
        <v>64</v>
      </c>
      <c r="D61" t="s">
        <v>181</v>
      </c>
      <c r="E61" t="s">
        <v>65</v>
      </c>
      <c r="F61" t="s">
        <v>296</v>
      </c>
      <c r="G61" t="s">
        <v>183</v>
      </c>
      <c r="H61" s="62" t="s">
        <v>297</v>
      </c>
      <c r="I61" t="s">
        <v>69</v>
      </c>
      <c r="J61" s="16">
        <v>41649</v>
      </c>
      <c r="K61" s="14">
        <v>15</v>
      </c>
      <c r="L61" s="14" t="s">
        <v>65</v>
      </c>
      <c r="M61" t="s">
        <v>3</v>
      </c>
      <c r="N61" s="14">
        <v>1.65</v>
      </c>
      <c r="O61" s="14">
        <v>2.6</v>
      </c>
      <c r="AI61" s="17">
        <f t="shared" si="17"/>
        <v>1.65</v>
      </c>
      <c r="AJ61" s="18">
        <f t="shared" si="0"/>
        <v>1.65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41642</v>
      </c>
      <c r="B62" s="62" t="s">
        <v>298</v>
      </c>
      <c r="C62" t="s">
        <v>64</v>
      </c>
      <c r="D62" t="s">
        <v>181</v>
      </c>
      <c r="E62" t="s">
        <v>65</v>
      </c>
      <c r="F62" t="s">
        <v>207</v>
      </c>
      <c r="G62" t="s">
        <v>241</v>
      </c>
      <c r="H62" s="62" t="s">
        <v>299</v>
      </c>
      <c r="I62" t="s">
        <v>70</v>
      </c>
      <c r="J62" s="16">
        <v>41656</v>
      </c>
      <c r="K62" s="14">
        <v>40</v>
      </c>
      <c r="L62" s="14" t="s">
        <v>64</v>
      </c>
      <c r="M62" t="s">
        <v>3</v>
      </c>
      <c r="N62" s="14">
        <v>12.2</v>
      </c>
      <c r="O62" s="14">
        <v>8.8000000000000007</v>
      </c>
      <c r="AI62" s="17">
        <f t="shared" si="17"/>
        <v>12.2</v>
      </c>
      <c r="AJ62" s="18">
        <f t="shared" si="0"/>
        <v>12.2</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41663</v>
      </c>
      <c r="B63" s="62" t="s">
        <v>300</v>
      </c>
      <c r="C63" t="s">
        <v>64</v>
      </c>
      <c r="D63" t="s">
        <v>181</v>
      </c>
      <c r="E63" t="s">
        <v>65</v>
      </c>
      <c r="F63" t="s">
        <v>301</v>
      </c>
      <c r="G63" t="s">
        <v>191</v>
      </c>
      <c r="H63" s="62" t="s">
        <v>302</v>
      </c>
      <c r="I63" t="s">
        <v>70</v>
      </c>
      <c r="J63" s="16">
        <v>41715</v>
      </c>
      <c r="K63" s="14">
        <v>19</v>
      </c>
      <c r="L63" s="14" t="s">
        <v>64</v>
      </c>
      <c r="M63" t="s">
        <v>3</v>
      </c>
      <c r="N63" s="14">
        <v>6.32</v>
      </c>
      <c r="O63" s="14">
        <v>4.18</v>
      </c>
      <c r="AI63" s="17">
        <f t="shared" si="17"/>
        <v>6.32</v>
      </c>
      <c r="AJ63" s="18">
        <f t="shared" si="0"/>
        <v>6.32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43767</v>
      </c>
      <c r="B64" s="62" t="s">
        <v>303</v>
      </c>
      <c r="C64" t="s">
        <v>64</v>
      </c>
      <c r="D64" t="s">
        <v>181</v>
      </c>
      <c r="E64" t="s">
        <v>65</v>
      </c>
      <c r="F64" t="s">
        <v>290</v>
      </c>
      <c r="G64" t="s">
        <v>187</v>
      </c>
      <c r="H64" s="62" t="s">
        <v>304</v>
      </c>
      <c r="I64" t="s">
        <v>70</v>
      </c>
      <c r="J64" s="16">
        <v>43787</v>
      </c>
      <c r="K64" s="14">
        <v>38</v>
      </c>
      <c r="L64" s="14" t="s">
        <v>64</v>
      </c>
      <c r="M64" t="s">
        <v>4</v>
      </c>
      <c r="N64" s="14">
        <v>10.88</v>
      </c>
      <c r="O64" s="14">
        <v>9.1199999999999992</v>
      </c>
      <c r="AI64" s="17">
        <f t="shared" si="17"/>
        <v>10.88</v>
      </c>
      <c r="AJ64" s="18">
        <f t="shared" si="0"/>
        <v>10.88</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43818</v>
      </c>
      <c r="B65" s="62" t="s">
        <v>305</v>
      </c>
      <c r="C65" t="s">
        <v>64</v>
      </c>
      <c r="D65" t="s">
        <v>181</v>
      </c>
      <c r="E65" t="s">
        <v>65</v>
      </c>
      <c r="F65" t="s">
        <v>306</v>
      </c>
      <c r="G65" t="s">
        <v>276</v>
      </c>
      <c r="H65" s="62" t="s">
        <v>307</v>
      </c>
      <c r="I65" t="s">
        <v>69</v>
      </c>
      <c r="J65" s="16">
        <v>43818</v>
      </c>
      <c r="K65" s="14">
        <v>10</v>
      </c>
      <c r="L65" s="14" t="s">
        <v>199</v>
      </c>
      <c r="M65" t="s">
        <v>5</v>
      </c>
      <c r="N65" s="14">
        <v>1.25</v>
      </c>
      <c r="O65" s="14">
        <v>1.25</v>
      </c>
      <c r="AI65" s="17">
        <f t="shared" si="17"/>
        <v>1.25</v>
      </c>
      <c r="AJ65" s="18">
        <f t="shared" si="0"/>
        <v>1.25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43838</v>
      </c>
      <c r="B66" s="62" t="s">
        <v>308</v>
      </c>
      <c r="C66" t="s">
        <v>64</v>
      </c>
      <c r="D66" t="s">
        <v>181</v>
      </c>
      <c r="E66" t="s">
        <v>65</v>
      </c>
      <c r="F66" t="s">
        <v>290</v>
      </c>
      <c r="G66" t="s">
        <v>187</v>
      </c>
      <c r="H66" s="62" t="s">
        <v>309</v>
      </c>
      <c r="I66" t="s">
        <v>70</v>
      </c>
      <c r="J66" s="16">
        <v>43914</v>
      </c>
      <c r="K66" s="14">
        <v>80</v>
      </c>
      <c r="L66" s="14" t="s">
        <v>199</v>
      </c>
      <c r="M66" t="s">
        <v>5</v>
      </c>
      <c r="N66" s="14">
        <v>20</v>
      </c>
      <c r="O66" s="14">
        <v>20</v>
      </c>
      <c r="AI66" s="17">
        <f t="shared" si="17"/>
        <v>20</v>
      </c>
      <c r="AJ66" s="18">
        <f t="shared" ref="AJ66:AJ129" si="23">SUMIFS(N66,D66,"*"&amp;$BC$1&amp;"*")</f>
        <v>20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43961</v>
      </c>
      <c r="B67" s="62" t="s">
        <v>310</v>
      </c>
      <c r="C67" t="s">
        <v>64</v>
      </c>
      <c r="D67" t="s">
        <v>181</v>
      </c>
      <c r="E67" t="s">
        <v>65</v>
      </c>
      <c r="F67" t="s">
        <v>290</v>
      </c>
      <c r="G67" t="s">
        <v>264</v>
      </c>
      <c r="H67" s="62" t="s">
        <v>265</v>
      </c>
      <c r="I67" t="s">
        <v>70</v>
      </c>
      <c r="J67" s="16">
        <v>43965</v>
      </c>
      <c r="K67" s="14">
        <v>21</v>
      </c>
      <c r="L67" s="14" t="s">
        <v>64</v>
      </c>
      <c r="M67" t="s">
        <v>4</v>
      </c>
      <c r="N67" s="14">
        <v>6.46</v>
      </c>
      <c r="O67" s="14">
        <v>5.04</v>
      </c>
      <c r="AI67" s="17">
        <f t="shared" ref="AI67:AI130" si="41">SUM(AJ67:BA67)</f>
        <v>6.46</v>
      </c>
      <c r="AJ67" s="18">
        <f t="shared" si="23"/>
        <v>6.46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43974</v>
      </c>
      <c r="B68" s="62" t="s">
        <v>311</v>
      </c>
      <c r="C68" t="s">
        <v>64</v>
      </c>
      <c r="D68" t="s">
        <v>181</v>
      </c>
      <c r="E68" t="s">
        <v>65</v>
      </c>
      <c r="F68" t="s">
        <v>290</v>
      </c>
      <c r="G68" t="s">
        <v>312</v>
      </c>
      <c r="H68" s="62" t="s">
        <v>313</v>
      </c>
      <c r="I68" t="s">
        <v>70</v>
      </c>
      <c r="J68" s="16">
        <v>43991</v>
      </c>
      <c r="K68" s="14">
        <v>21</v>
      </c>
      <c r="L68" s="14" t="s">
        <v>199</v>
      </c>
      <c r="M68" t="s">
        <v>5</v>
      </c>
      <c r="N68" s="14">
        <v>5.25</v>
      </c>
      <c r="O68" s="14">
        <v>5.25</v>
      </c>
      <c r="AI68" s="17">
        <f t="shared" si="41"/>
        <v>5.25</v>
      </c>
      <c r="AJ68" s="18">
        <f t="shared" si="23"/>
        <v>5.25</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44018</v>
      </c>
      <c r="B69" s="62" t="s">
        <v>314</v>
      </c>
      <c r="C69" t="s">
        <v>64</v>
      </c>
      <c r="D69" t="s">
        <v>181</v>
      </c>
      <c r="E69" t="s">
        <v>65</v>
      </c>
      <c r="F69" t="s">
        <v>290</v>
      </c>
      <c r="G69" t="s">
        <v>312</v>
      </c>
      <c r="H69" s="62" t="s">
        <v>315</v>
      </c>
      <c r="I69" t="s">
        <v>70</v>
      </c>
      <c r="J69" s="16">
        <v>44031</v>
      </c>
      <c r="K69" s="14">
        <v>10</v>
      </c>
      <c r="L69" s="14" t="s">
        <v>64</v>
      </c>
      <c r="M69" t="s">
        <v>3</v>
      </c>
      <c r="N69" s="14">
        <v>3.8</v>
      </c>
      <c r="O69" s="14">
        <v>2.2000000000000002</v>
      </c>
      <c r="AI69" s="17">
        <f t="shared" si="41"/>
        <v>3.8</v>
      </c>
      <c r="AJ69" s="18">
        <f t="shared" si="23"/>
        <v>3.8</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44058</v>
      </c>
      <c r="B70" s="62" t="s">
        <v>316</v>
      </c>
      <c r="C70" t="s">
        <v>64</v>
      </c>
      <c r="D70" t="s">
        <v>181</v>
      </c>
      <c r="E70" t="s">
        <v>65</v>
      </c>
      <c r="F70" t="s">
        <v>290</v>
      </c>
      <c r="G70" t="s">
        <v>312</v>
      </c>
      <c r="H70" s="62" t="s">
        <v>317</v>
      </c>
      <c r="I70" t="s">
        <v>70</v>
      </c>
      <c r="J70" s="16">
        <v>44063</v>
      </c>
      <c r="K70" s="14">
        <v>8</v>
      </c>
      <c r="L70" s="14" t="s">
        <v>64</v>
      </c>
      <c r="M70" t="s">
        <v>4</v>
      </c>
      <c r="N70" s="14">
        <v>3.08</v>
      </c>
      <c r="O70" s="14">
        <v>1.92</v>
      </c>
      <c r="AI70" s="17">
        <f t="shared" si="41"/>
        <v>3.08</v>
      </c>
      <c r="AJ70" s="18">
        <f t="shared" si="23"/>
        <v>3.08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44162</v>
      </c>
      <c r="B71" s="62" t="s">
        <v>318</v>
      </c>
      <c r="C71" t="s">
        <v>64</v>
      </c>
      <c r="D71" t="s">
        <v>181</v>
      </c>
      <c r="E71" t="s">
        <v>65</v>
      </c>
      <c r="F71" t="s">
        <v>290</v>
      </c>
      <c r="G71" t="s">
        <v>312</v>
      </c>
      <c r="H71" s="62" t="s">
        <v>319</v>
      </c>
      <c r="I71" t="s">
        <v>70</v>
      </c>
      <c r="J71" s="16">
        <v>44185</v>
      </c>
      <c r="K71" s="14">
        <v>15</v>
      </c>
      <c r="L71" s="14" t="s">
        <v>64</v>
      </c>
      <c r="M71" t="s">
        <v>3</v>
      </c>
      <c r="N71" s="14">
        <v>5.2</v>
      </c>
      <c r="O71" s="14">
        <v>3.3</v>
      </c>
      <c r="AI71" s="17">
        <f t="shared" si="41"/>
        <v>5.2</v>
      </c>
      <c r="AJ71" s="18">
        <f t="shared" si="23"/>
        <v>5.2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44408</v>
      </c>
      <c r="B72" s="62" t="s">
        <v>374</v>
      </c>
      <c r="C72" t="s">
        <v>64</v>
      </c>
      <c r="D72" t="s">
        <v>372</v>
      </c>
      <c r="E72" t="s">
        <v>65</v>
      </c>
      <c r="F72" t="s">
        <v>375</v>
      </c>
      <c r="G72" t="s">
        <v>312</v>
      </c>
      <c r="H72" s="62" t="s">
        <v>376</v>
      </c>
      <c r="I72" t="s">
        <v>87</v>
      </c>
      <c r="J72" s="16">
        <v>44541</v>
      </c>
      <c r="K72" s="14">
        <v>22</v>
      </c>
      <c r="L72" s="14" t="s">
        <v>64</v>
      </c>
      <c r="M72" t="s">
        <v>3</v>
      </c>
      <c r="N72" s="14">
        <v>3.58</v>
      </c>
      <c r="O72" s="14">
        <v>2.42</v>
      </c>
      <c r="P72" t="s">
        <v>64</v>
      </c>
      <c r="Q72" t="s">
        <v>377</v>
      </c>
      <c r="R72" t="s">
        <v>64</v>
      </c>
      <c r="S72" t="s">
        <v>378</v>
      </c>
      <c r="T72" t="s">
        <v>65</v>
      </c>
      <c r="U72" t="s">
        <v>181</v>
      </c>
      <c r="V72" t="s">
        <v>65</v>
      </c>
      <c r="W72" t="s">
        <v>379</v>
      </c>
      <c r="X72" t="s">
        <v>65</v>
      </c>
      <c r="Y72" t="s">
        <v>371</v>
      </c>
      <c r="AI72" s="17">
        <f t="shared" si="41"/>
        <v>2.42</v>
      </c>
      <c r="AJ72" s="18">
        <f t="shared" si="23"/>
        <v>0</v>
      </c>
      <c r="AK72" s="18">
        <f t="shared" si="24"/>
        <v>0</v>
      </c>
      <c r="AL72" s="18">
        <f t="shared" si="25"/>
        <v>0</v>
      </c>
      <c r="AM72" s="18">
        <f t="shared" si="26"/>
        <v>0</v>
      </c>
      <c r="AN72" s="18">
        <f t="shared" si="27"/>
        <v>0</v>
      </c>
      <c r="AO72" s="18">
        <f t="shared" si="28"/>
        <v>0</v>
      </c>
      <c r="AP72" s="18">
        <f t="shared" si="29"/>
        <v>0</v>
      </c>
      <c r="AQ72" s="18">
        <f t="shared" si="30"/>
        <v>2.42</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44563</v>
      </c>
      <c r="B73" s="62" t="s">
        <v>320</v>
      </c>
      <c r="C73" t="s">
        <v>64</v>
      </c>
      <c r="D73" t="s">
        <v>181</v>
      </c>
      <c r="E73" t="s">
        <v>65</v>
      </c>
      <c r="F73" t="s">
        <v>290</v>
      </c>
      <c r="G73" t="s">
        <v>183</v>
      </c>
      <c r="H73" s="62" t="s">
        <v>321</v>
      </c>
      <c r="I73" t="s">
        <v>70</v>
      </c>
      <c r="J73" s="16">
        <v>44607</v>
      </c>
      <c r="K73" s="14">
        <v>30</v>
      </c>
      <c r="L73" s="14" t="s">
        <v>64</v>
      </c>
      <c r="M73" t="s">
        <v>3</v>
      </c>
      <c r="N73" s="14">
        <v>9.4</v>
      </c>
      <c r="O73" s="14">
        <v>6.6</v>
      </c>
      <c r="AI73" s="17">
        <f t="shared" si="41"/>
        <v>9.4</v>
      </c>
      <c r="AJ73" s="18">
        <f t="shared" si="23"/>
        <v>9.4</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44602</v>
      </c>
      <c r="B74" s="62" t="s">
        <v>370</v>
      </c>
      <c r="C74" t="s">
        <v>64</v>
      </c>
      <c r="D74" t="s">
        <v>371</v>
      </c>
      <c r="E74" t="s">
        <v>65</v>
      </c>
      <c r="F74" t="s">
        <v>372</v>
      </c>
      <c r="G74" t="s">
        <v>312</v>
      </c>
      <c r="H74" s="62" t="s">
        <v>373</v>
      </c>
      <c r="I74" t="s">
        <v>87</v>
      </c>
      <c r="J74" s="16">
        <v>44602</v>
      </c>
      <c r="K74" s="14">
        <v>12</v>
      </c>
      <c r="L74" s="14" t="s">
        <v>65</v>
      </c>
      <c r="M74" t="s">
        <v>3</v>
      </c>
      <c r="N74" s="14">
        <v>1.32</v>
      </c>
      <c r="O74" s="14">
        <v>2.1800000000000002</v>
      </c>
      <c r="P74" t="s">
        <v>64</v>
      </c>
      <c r="Q74" t="s">
        <v>181</v>
      </c>
      <c r="R74" t="s">
        <v>199</v>
      </c>
      <c r="T74" t="s">
        <v>199</v>
      </c>
      <c r="V74" t="s">
        <v>199</v>
      </c>
      <c r="X74" t="s">
        <v>199</v>
      </c>
      <c r="Z74" t="s">
        <v>199</v>
      </c>
      <c r="AB74" t="s">
        <v>199</v>
      </c>
      <c r="AD74" t="s">
        <v>199</v>
      </c>
      <c r="AI74" s="17">
        <f t="shared" si="41"/>
        <v>1.32</v>
      </c>
      <c r="AJ74" s="18">
        <f t="shared" si="23"/>
        <v>0</v>
      </c>
      <c r="AK74" s="18">
        <f t="shared" si="24"/>
        <v>0</v>
      </c>
      <c r="AL74" s="18">
        <f t="shared" si="25"/>
        <v>1.32</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44667</v>
      </c>
      <c r="B75" s="62" t="s">
        <v>322</v>
      </c>
      <c r="C75" t="s">
        <v>64</v>
      </c>
      <c r="D75" t="s">
        <v>181</v>
      </c>
      <c r="E75" t="s">
        <v>65</v>
      </c>
      <c r="F75" t="s">
        <v>290</v>
      </c>
      <c r="G75" t="s">
        <v>264</v>
      </c>
      <c r="H75" s="62" t="s">
        <v>323</v>
      </c>
      <c r="I75" t="s">
        <v>70</v>
      </c>
      <c r="J75" s="16">
        <v>44788</v>
      </c>
      <c r="K75" s="14">
        <v>57</v>
      </c>
      <c r="L75" s="14" t="s">
        <v>64</v>
      </c>
      <c r="M75" t="s">
        <v>3</v>
      </c>
      <c r="N75" s="14">
        <v>16.96</v>
      </c>
      <c r="O75" s="14">
        <v>12.54</v>
      </c>
      <c r="AI75" s="17">
        <f t="shared" si="41"/>
        <v>16.96</v>
      </c>
      <c r="AJ75" s="18">
        <f t="shared" si="23"/>
        <v>16.96</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44869</v>
      </c>
      <c r="B76" s="62" t="s">
        <v>324</v>
      </c>
      <c r="C76" t="s">
        <v>64</v>
      </c>
      <c r="D76" t="s">
        <v>181</v>
      </c>
      <c r="E76" t="s">
        <v>65</v>
      </c>
      <c r="F76" t="s">
        <v>290</v>
      </c>
      <c r="G76" t="s">
        <v>264</v>
      </c>
      <c r="H76" s="62" t="s">
        <v>271</v>
      </c>
      <c r="I76" t="s">
        <v>70</v>
      </c>
      <c r="J76" s="16">
        <v>44880</v>
      </c>
      <c r="K76" s="14">
        <v>27</v>
      </c>
      <c r="L76" s="14" t="s">
        <v>64</v>
      </c>
      <c r="M76" t="s">
        <v>4</v>
      </c>
      <c r="N76" s="14">
        <v>8.02</v>
      </c>
      <c r="O76" s="14">
        <v>6.48</v>
      </c>
      <c r="AI76" s="17">
        <f t="shared" si="41"/>
        <v>8.02</v>
      </c>
      <c r="AJ76" s="18">
        <f t="shared" si="23"/>
        <v>8.02</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44893</v>
      </c>
      <c r="B77" s="62" t="s">
        <v>325</v>
      </c>
      <c r="C77" t="s">
        <v>64</v>
      </c>
      <c r="D77" t="s">
        <v>181</v>
      </c>
      <c r="E77" t="s">
        <v>65</v>
      </c>
      <c r="F77" t="s">
        <v>290</v>
      </c>
      <c r="G77" t="s">
        <v>264</v>
      </c>
      <c r="H77" s="62" t="s">
        <v>326</v>
      </c>
      <c r="I77" t="s">
        <v>70</v>
      </c>
      <c r="J77" s="16">
        <v>44907</v>
      </c>
      <c r="K77" s="14">
        <v>24</v>
      </c>
      <c r="L77" s="14" t="s">
        <v>65</v>
      </c>
      <c r="M77" t="s">
        <v>4</v>
      </c>
      <c r="N77" s="14">
        <v>5.76</v>
      </c>
      <c r="O77" s="14">
        <v>7.24</v>
      </c>
      <c r="AI77" s="17">
        <f t="shared" si="41"/>
        <v>5.76</v>
      </c>
      <c r="AJ77" s="18">
        <f t="shared" si="23"/>
        <v>5.76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44907</v>
      </c>
      <c r="B78" s="62" t="s">
        <v>327</v>
      </c>
      <c r="C78" t="s">
        <v>64</v>
      </c>
      <c r="D78" t="s">
        <v>181</v>
      </c>
      <c r="E78" t="s">
        <v>65</v>
      </c>
      <c r="F78" t="s">
        <v>290</v>
      </c>
      <c r="G78" t="s">
        <v>264</v>
      </c>
      <c r="H78" s="62" t="s">
        <v>328</v>
      </c>
      <c r="I78" t="s">
        <v>70</v>
      </c>
      <c r="J78" s="16">
        <v>44969</v>
      </c>
      <c r="K78" s="14">
        <v>41</v>
      </c>
      <c r="L78" s="14" t="s">
        <v>64</v>
      </c>
      <c r="M78" t="s">
        <v>3</v>
      </c>
      <c r="N78" s="14">
        <v>12.48</v>
      </c>
      <c r="O78" s="14">
        <v>9.02</v>
      </c>
      <c r="AI78" s="17">
        <f t="shared" si="41"/>
        <v>12.48</v>
      </c>
      <c r="AJ78" s="18">
        <f t="shared" si="23"/>
        <v>12.48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44969</v>
      </c>
      <c r="B79" s="62" t="s">
        <v>329</v>
      </c>
      <c r="C79" t="s">
        <v>64</v>
      </c>
      <c r="D79" t="s">
        <v>181</v>
      </c>
      <c r="E79" t="s">
        <v>65</v>
      </c>
      <c r="F79" t="s">
        <v>290</v>
      </c>
      <c r="G79" t="s">
        <v>183</v>
      </c>
      <c r="H79" s="62" t="s">
        <v>330</v>
      </c>
      <c r="I79" t="s">
        <v>70</v>
      </c>
      <c r="J79" s="16">
        <v>45016</v>
      </c>
      <c r="K79" s="14">
        <v>42</v>
      </c>
      <c r="L79" s="14" t="s">
        <v>64</v>
      </c>
      <c r="M79" t="s">
        <v>4</v>
      </c>
      <c r="N79" s="14">
        <v>11.92</v>
      </c>
      <c r="O79" s="14">
        <v>10.08</v>
      </c>
      <c r="AI79" s="17">
        <f t="shared" si="41"/>
        <v>11.92</v>
      </c>
      <c r="AJ79" s="18">
        <f t="shared" si="23"/>
        <v>11.92</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45027</v>
      </c>
      <c r="B80" s="62" t="s">
        <v>331</v>
      </c>
      <c r="C80" t="s">
        <v>64</v>
      </c>
      <c r="D80" t="s">
        <v>181</v>
      </c>
      <c r="E80" t="s">
        <v>65</v>
      </c>
      <c r="F80" t="s">
        <v>290</v>
      </c>
      <c r="G80" t="s">
        <v>183</v>
      </c>
      <c r="H80" s="62" t="s">
        <v>332</v>
      </c>
      <c r="I80" t="s">
        <v>70</v>
      </c>
      <c r="J80" s="16">
        <v>45163</v>
      </c>
      <c r="K80" s="14">
        <v>81</v>
      </c>
      <c r="L80" s="14" t="s">
        <v>64</v>
      </c>
      <c r="M80" t="s">
        <v>3</v>
      </c>
      <c r="N80" s="14">
        <v>23.68</v>
      </c>
      <c r="O80" s="14">
        <v>17.82</v>
      </c>
      <c r="AI80" s="17">
        <f t="shared" si="41"/>
        <v>23.68</v>
      </c>
      <c r="AJ80" s="18">
        <f t="shared" si="23"/>
        <v>23.68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45205</v>
      </c>
      <c r="B81" s="62" t="s">
        <v>333</v>
      </c>
      <c r="C81" t="s">
        <v>64</v>
      </c>
      <c r="D81" t="s">
        <v>181</v>
      </c>
      <c r="E81" t="s">
        <v>65</v>
      </c>
      <c r="F81" t="s">
        <v>290</v>
      </c>
      <c r="G81" t="s">
        <v>208</v>
      </c>
      <c r="H81" s="62" t="s">
        <v>227</v>
      </c>
      <c r="I81" t="s">
        <v>70</v>
      </c>
      <c r="J81" s="16">
        <v>45245</v>
      </c>
      <c r="K81" s="14">
        <v>35</v>
      </c>
      <c r="L81" s="14" t="s">
        <v>199</v>
      </c>
      <c r="M81" t="s">
        <v>5</v>
      </c>
      <c r="N81" s="14">
        <v>8.75</v>
      </c>
      <c r="O81" s="14">
        <v>8.75</v>
      </c>
      <c r="AI81" s="17">
        <f t="shared" si="41"/>
        <v>8.75</v>
      </c>
      <c r="AJ81" s="18">
        <f t="shared" si="23"/>
        <v>8.75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45246</v>
      </c>
      <c r="B82" s="62" t="s">
        <v>334</v>
      </c>
      <c r="C82" t="s">
        <v>64</v>
      </c>
      <c r="D82" t="s">
        <v>181</v>
      </c>
      <c r="E82" t="s">
        <v>65</v>
      </c>
      <c r="F82" t="s">
        <v>290</v>
      </c>
      <c r="G82" t="s">
        <v>264</v>
      </c>
      <c r="H82" s="62" t="s">
        <v>335</v>
      </c>
      <c r="I82" t="s">
        <v>70</v>
      </c>
      <c r="J82" s="16">
        <v>45385</v>
      </c>
      <c r="K82" s="14">
        <v>94</v>
      </c>
      <c r="L82" s="14" t="s">
        <v>64</v>
      </c>
      <c r="M82" t="s">
        <v>3</v>
      </c>
      <c r="N82" s="14">
        <v>27.32</v>
      </c>
      <c r="O82" s="14">
        <v>20.68</v>
      </c>
      <c r="AI82" s="17">
        <f t="shared" si="41"/>
        <v>27.32</v>
      </c>
      <c r="AJ82" s="18">
        <f t="shared" si="23"/>
        <v>27.32</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45385</v>
      </c>
      <c r="B83" s="62" t="s">
        <v>336</v>
      </c>
      <c r="C83" t="s">
        <v>64</v>
      </c>
      <c r="D83" t="s">
        <v>181</v>
      </c>
      <c r="E83" t="s">
        <v>65</v>
      </c>
      <c r="F83" t="s">
        <v>290</v>
      </c>
      <c r="G83" t="s">
        <v>337</v>
      </c>
      <c r="H83" s="62" t="s">
        <v>338</v>
      </c>
      <c r="I83" t="s">
        <v>70</v>
      </c>
      <c r="J83" s="16">
        <v>45415</v>
      </c>
      <c r="K83" s="14">
        <v>12</v>
      </c>
      <c r="L83" s="14" t="s">
        <v>64</v>
      </c>
      <c r="M83" t="s">
        <v>3</v>
      </c>
      <c r="N83" s="14">
        <v>4.3600000000000003</v>
      </c>
      <c r="O83" s="14">
        <v>2.64</v>
      </c>
      <c r="AI83" s="17">
        <f t="shared" si="41"/>
        <v>4.3600000000000003</v>
      </c>
      <c r="AJ83" s="18">
        <f t="shared" si="23"/>
        <v>4.3600000000000003</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45415</v>
      </c>
      <c r="B84" s="62" t="s">
        <v>339</v>
      </c>
      <c r="C84" t="s">
        <v>64</v>
      </c>
      <c r="D84" t="s">
        <v>181</v>
      </c>
      <c r="E84" t="s">
        <v>65</v>
      </c>
      <c r="F84" t="s">
        <v>290</v>
      </c>
      <c r="G84" t="s">
        <v>337</v>
      </c>
      <c r="H84" s="62" t="s">
        <v>340</v>
      </c>
      <c r="I84" t="s">
        <v>70</v>
      </c>
      <c r="J84" s="16">
        <v>45578</v>
      </c>
      <c r="K84" s="14">
        <v>30</v>
      </c>
      <c r="L84" s="14" t="s">
        <v>64</v>
      </c>
      <c r="M84" t="s">
        <v>3</v>
      </c>
      <c r="N84" s="14">
        <v>9.4</v>
      </c>
      <c r="O84" s="14">
        <v>6.6</v>
      </c>
      <c r="AI84" s="17">
        <f t="shared" si="41"/>
        <v>9.4</v>
      </c>
      <c r="AJ84" s="18">
        <f t="shared" si="23"/>
        <v>9.4</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45578</v>
      </c>
      <c r="B85" s="62" t="s">
        <v>341</v>
      </c>
      <c r="C85" t="s">
        <v>64</v>
      </c>
      <c r="D85" t="s">
        <v>181</v>
      </c>
      <c r="E85" t="s">
        <v>65</v>
      </c>
      <c r="F85" t="s">
        <v>290</v>
      </c>
      <c r="G85" t="s">
        <v>337</v>
      </c>
      <c r="H85" s="62" t="s">
        <v>342</v>
      </c>
      <c r="I85" t="s">
        <v>70</v>
      </c>
      <c r="J85" s="16">
        <v>45579</v>
      </c>
      <c r="K85" s="14">
        <v>30</v>
      </c>
      <c r="L85" s="14" t="s">
        <v>64</v>
      </c>
      <c r="M85" t="s">
        <v>3</v>
      </c>
      <c r="N85" s="14">
        <v>9.4</v>
      </c>
      <c r="O85" s="14">
        <v>6.6</v>
      </c>
      <c r="AI85" s="17">
        <f t="shared" si="41"/>
        <v>9.4</v>
      </c>
      <c r="AJ85" s="18">
        <f t="shared" si="23"/>
        <v>9.4</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45579</v>
      </c>
      <c r="B86" s="62" t="s">
        <v>343</v>
      </c>
      <c r="C86" t="s">
        <v>64</v>
      </c>
      <c r="D86" t="s">
        <v>181</v>
      </c>
      <c r="E86" t="s">
        <v>65</v>
      </c>
      <c r="F86" t="s">
        <v>290</v>
      </c>
      <c r="G86" t="s">
        <v>337</v>
      </c>
      <c r="H86" s="62" t="s">
        <v>344</v>
      </c>
      <c r="I86" t="s">
        <v>70</v>
      </c>
      <c r="J86" s="16">
        <v>45617</v>
      </c>
      <c r="K86" s="14">
        <v>41</v>
      </c>
      <c r="L86" s="14" t="s">
        <v>64</v>
      </c>
      <c r="M86" t="s">
        <v>3</v>
      </c>
      <c r="N86" s="14">
        <v>12.48</v>
      </c>
      <c r="O86" s="14">
        <v>9.02</v>
      </c>
      <c r="AI86" s="17">
        <f t="shared" si="41"/>
        <v>12.48</v>
      </c>
      <c r="AJ86" s="18">
        <f t="shared" si="23"/>
        <v>12.48</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85:AA86">
    <cfRule type="containsText" dxfId="4" priority="5" operator="containsText" text=", USA">
      <formula>NOT(ISERROR(SEARCH(", USA",A85)))</formula>
    </cfRule>
    <cfRule type="containsText" dxfId="3" priority="6" operator="containsText" text=", CSA">
      <formula>NOT(ISERROR(SEARCH(", CSA",A85)))</formula>
    </cfRule>
  </conditionalFormatting>
  <conditionalFormatting sqref="A2:AE8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Prax Swan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2025-03-18T21:09:39Z</dcterms:modified>
</cp:coreProperties>
</file>